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lexander.silva\Desktop\"/>
    </mc:Choice>
  </mc:AlternateContent>
  <bookViews>
    <workbookView xWindow="0" yWindow="0" windowWidth="28800" windowHeight="11700"/>
  </bookViews>
  <sheets>
    <sheet name="Instrucciones" sheetId="1" r:id="rId1"/>
    <sheet name="Paso 0" sheetId="7" r:id="rId2"/>
    <sheet name="Paso 1" sheetId="2" r:id="rId3"/>
    <sheet name="Paso 2" sheetId="3" r:id="rId4"/>
    <sheet name="Paso 3" sheetId="4" r:id="rId5"/>
    <sheet name="Paso 4" sheetId="5" r:id="rId6"/>
    <sheet name="DIAGNÓSTICO" sheetId="6" r:id="rId7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2" i="6" l="1"/>
  <c r="G5" i="6"/>
  <c r="E5" i="6"/>
  <c r="D5" i="6"/>
  <c r="C5" i="6"/>
  <c r="A5" i="6"/>
  <c r="B5" i="6"/>
  <c r="C28" i="6" l="1"/>
  <c r="A28" i="6" l="1"/>
  <c r="C24" i="6"/>
  <c r="D24" i="6"/>
  <c r="E24" i="6"/>
  <c r="F24" i="6"/>
  <c r="G24" i="6"/>
  <c r="B24" i="6"/>
  <c r="A24" i="6"/>
  <c r="F14" i="6" l="1"/>
  <c r="A16" i="6" s="1"/>
  <c r="J25" i="6" l="1"/>
  <c r="H25" i="6" s="1"/>
  <c r="A25" i="6"/>
  <c r="B96" i="6" s="1"/>
  <c r="J16" i="6" l="1"/>
  <c r="H16" i="6" s="1"/>
  <c r="J9" i="6" l="1"/>
  <c r="H9" i="6" s="1"/>
</calcChain>
</file>

<file path=xl/sharedStrings.xml><?xml version="1.0" encoding="utf-8"?>
<sst xmlns="http://schemas.openxmlformats.org/spreadsheetml/2006/main" count="94" uniqueCount="65">
  <si>
    <t>SAW</t>
  </si>
  <si>
    <t>IVA</t>
  </si>
  <si>
    <t>RET</t>
  </si>
  <si>
    <t>CON</t>
  </si>
  <si>
    <t>NOMINA</t>
  </si>
  <si>
    <t>DER</t>
  </si>
  <si>
    <t>AXI</t>
  </si>
  <si>
    <t>Mi versión de Servicio de Base de Datos SQL</t>
  </si>
  <si>
    <t>SQL 2008</t>
  </si>
  <si>
    <t>SQL 2005</t>
  </si>
  <si>
    <t>SQL 2012</t>
  </si>
  <si>
    <t>SQL 2014</t>
  </si>
  <si>
    <t>2. Versión de SQL</t>
  </si>
  <si>
    <t>Respaldos</t>
  </si>
  <si>
    <t>MI Backup</t>
  </si>
  <si>
    <t>Por sistema .ZIP</t>
  </si>
  <si>
    <t>No tengo</t>
  </si>
  <si>
    <t>respaldo .BAK</t>
  </si>
  <si>
    <t>Espacio libre Disco Duro en GB</t>
  </si>
  <si>
    <t>Respaldo de su Base de datos</t>
  </si>
  <si>
    <t>1. Versión de Producto</t>
  </si>
  <si>
    <t>4.  Otros puntos IMPORTANTES a considerar</t>
  </si>
  <si>
    <t>4.  Otros puntos importantes a considerar</t>
  </si>
  <si>
    <t>3. PAS-Plan de Asistencia y Servicio</t>
  </si>
  <si>
    <t xml:space="preserve">    Ingrese la fecha de la úlltima factura donde aparece el Producto            ( Formato de fecha dd/mm/aaaa)</t>
  </si>
  <si>
    <t>"Comuníquese lo antes posible con GÁLAC Software para soliciar información sobre el PAS"</t>
  </si>
  <si>
    <t>Administrador BD GÁLAC</t>
  </si>
  <si>
    <t>Validación de Versión de Producto</t>
  </si>
  <si>
    <r>
      <t>Ingrese en el cuadro amarillo el número de versión del producto de</t>
    </r>
    <r>
      <rPr>
        <b/>
        <sz val="14"/>
        <color theme="1"/>
        <rFont val="Calibri"/>
        <family val="2"/>
        <scheme val="minor"/>
      </rPr>
      <t xml:space="preserve"> GÁLAC Software que usted posee </t>
    </r>
    <r>
      <rPr>
        <sz val="14"/>
        <color theme="1"/>
        <rFont val="Calibri"/>
        <family val="2"/>
        <scheme val="minor"/>
      </rPr>
      <t xml:space="preserve">y compare con las versiones </t>
    </r>
    <r>
      <rPr>
        <b/>
        <sz val="14"/>
        <color theme="1"/>
        <rFont val="Calibri"/>
        <family val="2"/>
        <scheme val="minor"/>
      </rPr>
      <t xml:space="preserve">compatibles </t>
    </r>
    <r>
      <rPr>
        <sz val="14"/>
        <color theme="1"/>
        <rFont val="Calibri"/>
        <family val="2"/>
        <scheme val="minor"/>
      </rPr>
      <t>para el Proceso de</t>
    </r>
    <r>
      <rPr>
        <b/>
        <sz val="14"/>
        <color theme="1"/>
        <rFont val="Calibri"/>
        <family val="2"/>
        <scheme val="minor"/>
      </rPr>
      <t xml:space="preserve"> Reconversión Monetaria, que aparecen aquí.</t>
    </r>
  </si>
  <si>
    <t>Validación de Versión de SQL</t>
  </si>
  <si>
    <r>
      <t xml:space="preserve">Escoja de la lista en el cuadro </t>
    </r>
    <r>
      <rPr>
        <b/>
        <sz val="20"/>
        <rFont val="Calibri"/>
        <family val="2"/>
        <scheme val="minor"/>
      </rPr>
      <t>AMARILLO</t>
    </r>
    <r>
      <rPr>
        <sz val="20"/>
        <rFont val="Calibri"/>
        <family val="2"/>
        <scheme val="minor"/>
      </rPr>
      <t xml:space="preserve"> la versión de servicio SQL en la que se encuentran sus bases de datos de </t>
    </r>
    <r>
      <rPr>
        <b/>
        <sz val="20"/>
        <rFont val="Calibri"/>
        <family val="2"/>
        <scheme val="minor"/>
      </rPr>
      <t>GÁLAC Software</t>
    </r>
    <r>
      <rPr>
        <sz val="20"/>
        <rFont val="Calibri"/>
        <family val="2"/>
        <scheme val="minor"/>
      </rPr>
      <t>.</t>
    </r>
  </si>
  <si>
    <t>Validación de vigencia del PAS</t>
  </si>
  <si>
    <r>
      <t xml:space="preserve">Recomendamos hacer </t>
    </r>
    <r>
      <rPr>
        <b/>
        <sz val="18"/>
        <color rgb="FFFF0000"/>
        <rFont val="Calibri"/>
        <family val="2"/>
        <scheme val="minor"/>
      </rPr>
      <t>más de un respaldo</t>
    </r>
    <r>
      <rPr>
        <sz val="18"/>
        <color rgb="FFFF0000"/>
        <rFont val="Calibri"/>
        <family val="2"/>
        <scheme val="minor"/>
      </rPr>
      <t xml:space="preserve"> y tener al menos </t>
    </r>
    <r>
      <rPr>
        <b/>
        <sz val="18"/>
        <color rgb="FFFF0000"/>
        <rFont val="Calibri"/>
        <family val="2"/>
        <scheme val="minor"/>
      </rPr>
      <t>uno fuera de la máquina local.</t>
    </r>
  </si>
  <si>
    <t>1. Solo llene los cuadros en amarillo donde se le solicita la información.</t>
  </si>
  <si>
    <t>Verifiquemos</t>
  </si>
  <si>
    <t>* Versión de Producto</t>
  </si>
  <si>
    <t>* Versión de SQL</t>
  </si>
  <si>
    <t>* Vigencia de PAS</t>
  </si>
  <si>
    <t>* Espacio en disco y Respaldo BD</t>
  </si>
  <si>
    <t xml:space="preserve">           Auto-Diagnóstico </t>
  </si>
  <si>
    <t xml:space="preserve">            Auto-Diagnóstico </t>
  </si>
  <si>
    <t>2.  La versión de SQL de su Base de Datos</t>
  </si>
  <si>
    <t>1. Su producto se encuentra en una versión</t>
  </si>
  <si>
    <t>Espacio Libre en Disco Duro</t>
  </si>
  <si>
    <t>RESULTADO DE SU DIAGNÓSTICO</t>
  </si>
  <si>
    <t>2. Si desconoce alguna información consulte a su Técnico.</t>
  </si>
  <si>
    <t xml:space="preserve">3. Sea lo más certero con la información. </t>
  </si>
  <si>
    <t>4. Podrá desplazarse fácilmente por el documento, hacia adelante o hacia atrás, con estos botones:</t>
  </si>
  <si>
    <r>
      <t xml:space="preserve">Observe en el cuadro de </t>
    </r>
    <r>
      <rPr>
        <b/>
        <sz val="20"/>
        <color theme="1"/>
        <rFont val="Calibri"/>
        <family val="2"/>
        <scheme val="minor"/>
      </rPr>
      <t>Resultados</t>
    </r>
    <r>
      <rPr>
        <sz val="20"/>
        <color theme="1"/>
        <rFont val="Calibri"/>
        <family val="2"/>
        <scheme val="minor"/>
      </rPr>
      <t xml:space="preserve"> si su versión es óptima para la </t>
    </r>
    <r>
      <rPr>
        <b/>
        <sz val="20"/>
        <color theme="1"/>
        <rFont val="Calibri"/>
        <family val="2"/>
        <scheme val="minor"/>
      </rPr>
      <t>Reconversión Monetaria</t>
    </r>
  </si>
  <si>
    <r>
      <t xml:space="preserve">Si no tiene su </t>
    </r>
    <r>
      <rPr>
        <b/>
        <sz val="16"/>
        <color theme="1"/>
        <rFont val="Calibri"/>
        <family val="2"/>
        <scheme val="minor"/>
      </rPr>
      <t>Nro. de factura</t>
    </r>
    <r>
      <rPr>
        <sz val="16"/>
        <color theme="1"/>
        <rFont val="Calibri"/>
        <family val="2"/>
        <scheme val="minor"/>
      </rPr>
      <t>, pero aún así está seguro de que su producto se encuentra fuera del</t>
    </r>
    <r>
      <rPr>
        <b/>
        <sz val="16"/>
        <color theme="1"/>
        <rFont val="Calibri"/>
        <family val="2"/>
        <scheme val="minor"/>
      </rPr>
      <t xml:space="preserve"> PAS - Plan de Asistencia y Servicio</t>
    </r>
    <r>
      <rPr>
        <sz val="16"/>
        <color theme="1"/>
        <rFont val="Calibri"/>
        <family val="2"/>
        <scheme val="minor"/>
      </rPr>
      <t xml:space="preserve">, lo invitamos a contactar lo antes posible a su aliado comercial para mayor información y solicitar su </t>
    </r>
    <r>
      <rPr>
        <b/>
        <sz val="16"/>
        <color theme="1"/>
        <rFont val="Calibri"/>
        <family val="2"/>
        <scheme val="minor"/>
      </rPr>
      <t>PAS</t>
    </r>
    <r>
      <rPr>
        <sz val="16"/>
        <color theme="1"/>
        <rFont val="Calibri"/>
        <family val="2"/>
        <scheme val="minor"/>
      </rPr>
      <t xml:space="preserve">. </t>
    </r>
  </si>
  <si>
    <t>Disco duro / Respaldo de Base de Datos</t>
  </si>
  <si>
    <r>
      <t xml:space="preserve">Puede revisar la hoja de </t>
    </r>
    <r>
      <rPr>
        <b/>
        <sz val="18"/>
        <color theme="1"/>
        <rFont val="Calibri"/>
        <family val="2"/>
        <scheme val="minor"/>
      </rPr>
      <t>Requerimientos Técnicos mínimos</t>
    </r>
    <r>
      <rPr>
        <sz val="18"/>
        <color theme="1"/>
        <rFont val="Calibri"/>
        <family val="2"/>
        <scheme val="minor"/>
      </rPr>
      <t xml:space="preserve"> que debe poseer para la instalación y buen funcionamiento de los </t>
    </r>
    <r>
      <rPr>
        <b/>
        <sz val="18"/>
        <color theme="1"/>
        <rFont val="Calibri"/>
        <family val="2"/>
        <scheme val="minor"/>
      </rPr>
      <t>Sistemas GÁLAC Software.</t>
    </r>
  </si>
  <si>
    <t>SQL 2016</t>
  </si>
  <si>
    <t>SQL 2017</t>
  </si>
  <si>
    <t>Contacte a su ALIADO COMERCIAL lo antes posible, necesita instalar versiones de cortes</t>
  </si>
  <si>
    <t>N/A</t>
  </si>
  <si>
    <t>No aplica proceso de  reconversión para este producto</t>
  </si>
  <si>
    <t>ESTADO ACTUAL DE SU ESCENARIO</t>
  </si>
  <si>
    <t>Por favor tome en cuenta estas recomendaciones.</t>
  </si>
  <si>
    <t>¿Trabajas en los sistemas de GALAC Software con múltimoneda? Sí/NO</t>
  </si>
  <si>
    <t>Respuesta:</t>
  </si>
  <si>
    <t>SI</t>
  </si>
  <si>
    <t>NO</t>
  </si>
  <si>
    <r>
      <t xml:space="preserve">Comuniquese lo antes posible con </t>
    </r>
    <r>
      <rPr>
        <b/>
        <sz val="16"/>
        <color theme="1"/>
        <rFont val="Calibri"/>
        <family val="2"/>
        <scheme val="minor"/>
      </rPr>
      <t>GALAC Software al 0212.718.18.11</t>
    </r>
    <r>
      <rPr>
        <sz val="16"/>
        <color theme="1"/>
        <rFont val="Calibri"/>
        <family val="2"/>
        <scheme val="minor"/>
      </rPr>
      <t>, y consulte con un especialista antes de realizar el proceso de RM</t>
    </r>
  </si>
  <si>
    <r>
      <t>Continue los pasos de</t>
    </r>
    <r>
      <rPr>
        <b/>
        <sz val="16"/>
        <color theme="1"/>
        <rFont val="Calibri"/>
        <family val="2"/>
        <scheme val="minor"/>
      </rPr>
      <t xml:space="preserve"> AUTOEXAMEN</t>
    </r>
    <r>
      <rPr>
        <sz val="16"/>
        <color theme="1"/>
        <rFont val="Calibri"/>
        <family val="2"/>
        <scheme val="minor"/>
      </rPr>
      <t xml:space="preserve"> y valide que su escenario cumple con los pasos minimos para realizar el proceso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</si>
</sst>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dd/mm/yyyy;@"/>
    <numFmt numFmtId="166" formatCode="0.0"/>
  </numFmts>
  <fonts count="4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0"/>
      <name val="Calibri"/>
      <family val="2"/>
      <scheme val="minor"/>
    </font>
    <font>
      <b/>
      <sz val="26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24"/>
      <color rgb="FFFFFF00"/>
      <name val="Calibri"/>
      <family val="2"/>
      <scheme val="minor"/>
    </font>
    <font>
      <b/>
      <sz val="72"/>
      <color rgb="FF92D050"/>
      <name val="Calibri"/>
      <family val="2"/>
      <scheme val="minor"/>
    </font>
    <font>
      <b/>
      <sz val="22"/>
      <color rgb="FFFFFF00"/>
      <name val="Calibri"/>
      <family val="2"/>
      <scheme val="minor"/>
    </font>
    <font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20"/>
      <name val="Calibri"/>
      <family val="2"/>
      <scheme val="minor"/>
    </font>
    <font>
      <b/>
      <sz val="26"/>
      <color rgb="FFFF000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sz val="18"/>
      <color rgb="FFFF0000"/>
      <name val="Calibri"/>
      <family val="2"/>
      <scheme val="minor"/>
    </font>
    <font>
      <b/>
      <sz val="48"/>
      <color theme="1"/>
      <name val="Arial Black"/>
      <family val="2"/>
    </font>
    <font>
      <b/>
      <sz val="36"/>
      <color theme="1"/>
      <name val="Arial Black"/>
      <family val="2"/>
    </font>
    <font>
      <b/>
      <sz val="22"/>
      <color rgb="FFFF0000"/>
      <name val="Calibri"/>
      <family val="2"/>
      <scheme val="minor"/>
    </font>
    <font>
      <b/>
      <sz val="14"/>
      <name val="Calibri"/>
      <family val="2"/>
      <scheme val="minor"/>
    </font>
    <font>
      <b/>
      <sz val="18"/>
      <name val="Calibri"/>
      <family val="2"/>
      <scheme val="minor"/>
    </font>
    <font>
      <b/>
      <sz val="30"/>
      <color theme="0"/>
      <name val="Calibri"/>
      <family val="2"/>
      <scheme val="minor"/>
    </font>
    <font>
      <b/>
      <sz val="28"/>
      <color rgb="FFFF0000"/>
      <name val="Calibri"/>
      <family val="2"/>
      <scheme val="minor"/>
    </font>
    <font>
      <b/>
      <sz val="4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5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72"/>
      <color theme="1"/>
      <name val="Calibri"/>
      <family val="2"/>
      <scheme val="minor"/>
    </font>
    <font>
      <b/>
      <sz val="16"/>
      <name val="Calibri"/>
      <family val="2"/>
      <scheme val="minor"/>
    </font>
    <font>
      <sz val="18"/>
      <name val="Calibri"/>
      <family val="2"/>
      <scheme val="minor"/>
    </font>
    <font>
      <sz val="24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26"/>
      <color theme="9" tint="-0.249977111117893"/>
      <name val="Calibri"/>
      <family val="2"/>
      <scheme val="minor"/>
    </font>
    <font>
      <b/>
      <sz val="26"/>
      <color rgb="FFC00000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0" fontId="22" fillId="0" borderId="0" applyNumberFormat="0" applyFill="0" applyBorder="0" applyAlignment="0" applyProtection="0"/>
  </cellStyleXfs>
  <cellXfs count="246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7" fillId="2" borderId="13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8" borderId="13" xfId="0" applyFont="1" applyFill="1" applyBorder="1" applyAlignment="1">
      <alignment horizontal="center" vertical="center"/>
    </xf>
    <xf numFmtId="0" fontId="7" fillId="7" borderId="13" xfId="0" applyFont="1" applyFill="1" applyBorder="1" applyAlignment="1">
      <alignment horizontal="center" vertical="center"/>
    </xf>
    <xf numFmtId="0" fontId="7" fillId="5" borderId="13" xfId="0" applyFont="1" applyFill="1" applyBorder="1" applyAlignment="1">
      <alignment horizontal="center" vertical="center"/>
    </xf>
    <xf numFmtId="0" fontId="7" fillId="4" borderId="13" xfId="0" applyFont="1" applyFill="1" applyBorder="1" applyAlignment="1">
      <alignment horizontal="center" vertical="center"/>
    </xf>
    <xf numFmtId="0" fontId="6" fillId="0" borderId="0" xfId="0" applyFont="1"/>
    <xf numFmtId="0" fontId="0" fillId="0" borderId="0" xfId="0" applyBorder="1"/>
    <xf numFmtId="0" fontId="0" fillId="0" borderId="9" xfId="0" applyBorder="1"/>
    <xf numFmtId="0" fontId="0" fillId="0" borderId="7" xfId="0" applyBorder="1"/>
    <xf numFmtId="14" fontId="0" fillId="0" borderId="0" xfId="0" applyNumberFormat="1"/>
    <xf numFmtId="2" fontId="6" fillId="9" borderId="14" xfId="0" applyNumberFormat="1" applyFont="1" applyFill="1" applyBorder="1" applyAlignment="1" applyProtection="1">
      <alignment horizontal="center" vertical="center" wrapText="1"/>
      <protection locked="0"/>
    </xf>
    <xf numFmtId="164" fontId="1" fillId="9" borderId="14" xfId="0" applyNumberFormat="1" applyFont="1" applyFill="1" applyBorder="1" applyAlignment="1" applyProtection="1">
      <alignment horizontal="center" vertical="center"/>
      <protection locked="0"/>
    </xf>
    <xf numFmtId="0" fontId="0" fillId="17" borderId="0" xfId="0" applyFill="1" applyBorder="1"/>
    <xf numFmtId="0" fontId="8" fillId="17" borderId="8" xfId="0" applyFont="1" applyFill="1" applyBorder="1" applyAlignment="1">
      <alignment vertical="center" wrapText="1"/>
    </xf>
    <xf numFmtId="0" fontId="5" fillId="17" borderId="8" xfId="0" applyFont="1" applyFill="1" applyBorder="1" applyAlignment="1">
      <alignment vertical="center" wrapText="1"/>
    </xf>
    <xf numFmtId="0" fontId="5" fillId="17" borderId="9" xfId="0" applyFont="1" applyFill="1" applyBorder="1" applyAlignment="1">
      <alignment vertical="center" wrapText="1"/>
    </xf>
    <xf numFmtId="0" fontId="8" fillId="17" borderId="0" xfId="0" applyFont="1" applyFill="1" applyBorder="1" applyAlignment="1">
      <alignment vertical="center" wrapText="1"/>
    </xf>
    <xf numFmtId="0" fontId="5" fillId="17" borderId="0" xfId="0" applyFont="1" applyFill="1" applyBorder="1" applyAlignment="1">
      <alignment vertical="center" wrapText="1"/>
    </xf>
    <xf numFmtId="2" fontId="6" fillId="9" borderId="33" xfId="0" applyNumberFormat="1" applyFont="1" applyFill="1" applyBorder="1" applyAlignment="1" applyProtection="1">
      <alignment horizontal="center" vertical="center" wrapText="1"/>
      <protection locked="0"/>
    </xf>
    <xf numFmtId="0" fontId="18" fillId="17" borderId="8" xfId="0" applyFont="1" applyFill="1" applyBorder="1" applyAlignment="1">
      <alignment vertical="top" wrapText="1"/>
    </xf>
    <xf numFmtId="0" fontId="18" fillId="17" borderId="0" xfId="0" applyFont="1" applyFill="1" applyBorder="1" applyAlignment="1">
      <alignment vertical="top" wrapText="1"/>
    </xf>
    <xf numFmtId="0" fontId="0" fillId="0" borderId="23" xfId="0" applyBorder="1"/>
    <xf numFmtId="0" fontId="0" fillId="0" borderId="0" xfId="0" applyBorder="1" applyAlignment="1">
      <alignment vertical="center"/>
    </xf>
    <xf numFmtId="0" fontId="0" fillId="15" borderId="23" xfId="0" applyFill="1" applyBorder="1"/>
    <xf numFmtId="0" fontId="0" fillId="0" borderId="2" xfId="0" applyBorder="1"/>
    <xf numFmtId="0" fontId="0" fillId="0" borderId="3" xfId="0" applyBorder="1"/>
    <xf numFmtId="0" fontId="5" fillId="17" borderId="5" xfId="0" applyFont="1" applyFill="1" applyBorder="1" applyAlignment="1">
      <alignment vertical="center" wrapText="1"/>
    </xf>
    <xf numFmtId="0" fontId="5" fillId="17" borderId="6" xfId="0" applyFont="1" applyFill="1" applyBorder="1" applyAlignment="1">
      <alignment vertical="center" wrapText="1"/>
    </xf>
    <xf numFmtId="0" fontId="0" fillId="0" borderId="8" xfId="0" applyBorder="1"/>
    <xf numFmtId="0" fontId="0" fillId="15" borderId="24" xfId="0" applyFill="1" applyBorder="1"/>
    <xf numFmtId="0" fontId="0" fillId="0" borderId="25" xfId="0" applyBorder="1"/>
    <xf numFmtId="0" fontId="0" fillId="15" borderId="0" xfId="0" applyFill="1" applyBorder="1"/>
    <xf numFmtId="0" fontId="0" fillId="0" borderId="11" xfId="0" applyBorder="1"/>
    <xf numFmtId="0" fontId="0" fillId="0" borderId="12" xfId="0" applyBorder="1"/>
    <xf numFmtId="0" fontId="10" fillId="9" borderId="11" xfId="0" applyFont="1" applyFill="1" applyBorder="1" applyAlignment="1">
      <alignment horizontal="center" vertical="center" wrapText="1"/>
    </xf>
    <xf numFmtId="0" fontId="10" fillId="9" borderId="21" xfId="0" applyFont="1" applyFill="1" applyBorder="1" applyAlignment="1">
      <alignment horizontal="center" vertical="center" wrapText="1"/>
    </xf>
    <xf numFmtId="0" fontId="10" fillId="9" borderId="37" xfId="0" applyFont="1" applyFill="1" applyBorder="1" applyAlignment="1">
      <alignment horizontal="center" vertical="center" wrapText="1"/>
    </xf>
    <xf numFmtId="0" fontId="32" fillId="0" borderId="0" xfId="0" applyFont="1" applyAlignment="1"/>
    <xf numFmtId="0" fontId="0" fillId="21" borderId="0" xfId="0" applyFill="1"/>
    <xf numFmtId="0" fontId="28" fillId="17" borderId="8" xfId="0" applyFont="1" applyFill="1" applyBorder="1" applyAlignment="1">
      <alignment horizontal="left" vertical="center" wrapText="1"/>
    </xf>
    <xf numFmtId="0" fontId="28" fillId="17" borderId="0" xfId="0" applyFont="1" applyFill="1" applyBorder="1" applyAlignment="1">
      <alignment horizontal="left" vertical="center" wrapText="1"/>
    </xf>
    <xf numFmtId="0" fontId="28" fillId="17" borderId="4" xfId="0" applyFont="1" applyFill="1" applyBorder="1" applyAlignment="1">
      <alignment horizontal="left" vertical="center" wrapText="1"/>
    </xf>
    <xf numFmtId="0" fontId="28" fillId="17" borderId="5" xfId="0" applyFont="1" applyFill="1" applyBorder="1" applyAlignment="1">
      <alignment horizontal="left" vertical="center" wrapText="1"/>
    </xf>
    <xf numFmtId="0" fontId="8" fillId="15" borderId="23" xfId="0" applyFont="1" applyFill="1" applyBorder="1" applyAlignment="1">
      <alignment horizontal="center" vertical="center"/>
    </xf>
    <xf numFmtId="0" fontId="21" fillId="15" borderId="8" xfId="0" applyFont="1" applyFill="1" applyBorder="1" applyAlignment="1">
      <alignment horizontal="left" vertical="center" wrapText="1"/>
    </xf>
    <xf numFmtId="0" fontId="21" fillId="15" borderId="0" xfId="0" applyFont="1" applyFill="1" applyBorder="1" applyAlignment="1">
      <alignment horizontal="left" vertical="center" wrapText="1"/>
    </xf>
    <xf numFmtId="0" fontId="21" fillId="15" borderId="8" xfId="0" applyFont="1" applyFill="1" applyBorder="1" applyAlignment="1">
      <alignment horizontal="left" vertical="top" wrapText="1"/>
    </xf>
    <xf numFmtId="0" fontId="21" fillId="15" borderId="0" xfId="0" applyFont="1" applyFill="1" applyBorder="1" applyAlignment="1">
      <alignment horizontal="left" vertical="top" wrapText="1"/>
    </xf>
    <xf numFmtId="0" fontId="6" fillId="0" borderId="23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4" fillId="12" borderId="1" xfId="0" applyFont="1" applyFill="1" applyBorder="1" applyAlignment="1">
      <alignment horizontal="center" vertical="center" wrapText="1"/>
    </xf>
    <xf numFmtId="0" fontId="4" fillId="12" borderId="2" xfId="0" applyFont="1" applyFill="1" applyBorder="1" applyAlignment="1">
      <alignment horizontal="center" vertical="center" wrapText="1"/>
    </xf>
    <xf numFmtId="0" fontId="4" fillId="12" borderId="3" xfId="0" applyFont="1" applyFill="1" applyBorder="1" applyAlignment="1">
      <alignment horizontal="center" vertical="center" wrapText="1"/>
    </xf>
    <xf numFmtId="0" fontId="4" fillId="12" borderId="8" xfId="0" applyFont="1" applyFill="1" applyBorder="1" applyAlignment="1">
      <alignment horizontal="center" vertical="center" wrapText="1"/>
    </xf>
    <xf numFmtId="0" fontId="4" fillId="12" borderId="0" xfId="0" applyFont="1" applyFill="1" applyBorder="1" applyAlignment="1">
      <alignment horizontal="center" vertical="center" wrapText="1"/>
    </xf>
    <xf numFmtId="0" fontId="4" fillId="12" borderId="9" xfId="0" applyFont="1" applyFill="1" applyBorder="1" applyAlignment="1">
      <alignment horizontal="center" vertical="center" wrapText="1"/>
    </xf>
    <xf numFmtId="0" fontId="4" fillId="12" borderId="4" xfId="0" applyFont="1" applyFill="1" applyBorder="1" applyAlignment="1">
      <alignment horizontal="center" vertical="center" wrapText="1"/>
    </xf>
    <xf numFmtId="0" fontId="4" fillId="12" borderId="5" xfId="0" applyFont="1" applyFill="1" applyBorder="1" applyAlignment="1">
      <alignment horizontal="center" vertical="center" wrapText="1"/>
    </xf>
    <xf numFmtId="0" fontId="4" fillId="12" borderId="6" xfId="0" applyFont="1" applyFill="1" applyBorder="1" applyAlignment="1">
      <alignment horizontal="center" vertical="center" wrapText="1"/>
    </xf>
    <xf numFmtId="0" fontId="22" fillId="17" borderId="0" xfId="1" applyFill="1" applyBorder="1" applyAlignment="1">
      <alignment horizontal="center"/>
    </xf>
    <xf numFmtId="0" fontId="29" fillId="17" borderId="8" xfId="0" applyFont="1" applyFill="1" applyBorder="1" applyAlignment="1">
      <alignment horizontal="left" vertical="center" wrapText="1"/>
    </xf>
    <xf numFmtId="0" fontId="29" fillId="17" borderId="0" xfId="0" applyFont="1" applyFill="1" applyBorder="1" applyAlignment="1">
      <alignment horizontal="left" vertical="center" wrapText="1"/>
    </xf>
    <xf numFmtId="0" fontId="29" fillId="17" borderId="4" xfId="0" applyFont="1" applyFill="1" applyBorder="1" applyAlignment="1">
      <alignment horizontal="left" vertical="center" wrapText="1"/>
    </xf>
    <xf numFmtId="0" fontId="29" fillId="17" borderId="5" xfId="0" applyFont="1" applyFill="1" applyBorder="1" applyAlignment="1">
      <alignment horizontal="left" vertical="center" wrapText="1"/>
    </xf>
    <xf numFmtId="0" fontId="3" fillId="12" borderId="1" xfId="0" applyFont="1" applyFill="1" applyBorder="1" applyAlignment="1">
      <alignment horizontal="center" vertical="top" wrapText="1"/>
    </xf>
    <xf numFmtId="0" fontId="3" fillId="12" borderId="2" xfId="0" applyFont="1" applyFill="1" applyBorder="1" applyAlignment="1">
      <alignment horizontal="center" vertical="top" wrapText="1"/>
    </xf>
    <xf numFmtId="0" fontId="3" fillId="12" borderId="3" xfId="0" applyFont="1" applyFill="1" applyBorder="1" applyAlignment="1">
      <alignment horizontal="center" vertical="top" wrapText="1"/>
    </xf>
    <xf numFmtId="0" fontId="3" fillId="12" borderId="8" xfId="0" applyFont="1" applyFill="1" applyBorder="1" applyAlignment="1">
      <alignment horizontal="center" vertical="top" wrapText="1"/>
    </xf>
    <xf numFmtId="0" fontId="3" fillId="12" borderId="0" xfId="0" applyFont="1" applyFill="1" applyBorder="1" applyAlignment="1">
      <alignment horizontal="center" vertical="top" wrapText="1"/>
    </xf>
    <xf numFmtId="0" fontId="3" fillId="12" borderId="9" xfId="0" applyFont="1" applyFill="1" applyBorder="1" applyAlignment="1">
      <alignment horizontal="center" vertical="top" wrapText="1"/>
    </xf>
    <xf numFmtId="0" fontId="16" fillId="12" borderId="1" xfId="0" applyFont="1" applyFill="1" applyBorder="1" applyAlignment="1">
      <alignment horizontal="center"/>
    </xf>
    <xf numFmtId="0" fontId="16" fillId="12" borderId="2" xfId="0" applyFont="1" applyFill="1" applyBorder="1" applyAlignment="1">
      <alignment horizontal="center"/>
    </xf>
    <xf numFmtId="0" fontId="16" fillId="12" borderId="4" xfId="0" applyFont="1" applyFill="1" applyBorder="1" applyAlignment="1">
      <alignment horizontal="center"/>
    </xf>
    <xf numFmtId="0" fontId="16" fillId="12" borderId="5" xfId="0" applyFont="1" applyFill="1" applyBorder="1" applyAlignment="1">
      <alignment horizontal="center"/>
    </xf>
    <xf numFmtId="0" fontId="17" fillId="16" borderId="16" xfId="0" applyFont="1" applyFill="1" applyBorder="1" applyAlignment="1">
      <alignment horizontal="center" vertical="center"/>
    </xf>
    <xf numFmtId="0" fontId="17" fillId="16" borderId="18" xfId="0" applyFont="1" applyFill="1" applyBorder="1" applyAlignment="1">
      <alignment horizontal="center" vertical="center"/>
    </xf>
    <xf numFmtId="0" fontId="17" fillId="16" borderId="17" xfId="0" applyFont="1" applyFill="1" applyBorder="1" applyAlignment="1">
      <alignment horizontal="center" vertical="center"/>
    </xf>
    <xf numFmtId="0" fontId="12" fillId="12" borderId="16" xfId="0" applyFont="1" applyFill="1" applyBorder="1" applyAlignment="1">
      <alignment horizontal="center" vertical="center" wrapText="1"/>
    </xf>
    <xf numFmtId="0" fontId="12" fillId="12" borderId="18" xfId="0" applyFont="1" applyFill="1" applyBorder="1" applyAlignment="1">
      <alignment horizontal="center" vertical="center" wrapText="1"/>
    </xf>
    <xf numFmtId="0" fontId="12" fillId="12" borderId="17" xfId="0" applyFont="1" applyFill="1" applyBorder="1" applyAlignment="1">
      <alignment horizontal="center" vertical="center" wrapText="1"/>
    </xf>
    <xf numFmtId="0" fontId="24" fillId="12" borderId="1" xfId="0" applyFont="1" applyFill="1" applyBorder="1" applyAlignment="1">
      <alignment horizontal="center" vertical="center" wrapText="1"/>
    </xf>
    <xf numFmtId="0" fontId="24" fillId="12" borderId="2" xfId="0" applyFont="1" applyFill="1" applyBorder="1" applyAlignment="1">
      <alignment horizontal="center" vertical="center" wrapText="1"/>
    </xf>
    <xf numFmtId="0" fontId="24" fillId="12" borderId="3" xfId="0" applyFont="1" applyFill="1" applyBorder="1" applyAlignment="1">
      <alignment horizontal="center" vertical="center" wrapText="1"/>
    </xf>
    <xf numFmtId="0" fontId="24" fillId="12" borderId="8" xfId="0" applyFont="1" applyFill="1" applyBorder="1" applyAlignment="1">
      <alignment horizontal="center" vertical="center" wrapText="1"/>
    </xf>
    <xf numFmtId="0" fontId="24" fillId="12" borderId="0" xfId="0" applyFont="1" applyFill="1" applyBorder="1" applyAlignment="1">
      <alignment horizontal="center" vertical="center" wrapText="1"/>
    </xf>
    <xf numFmtId="0" fontId="24" fillId="12" borderId="9" xfId="0" applyFont="1" applyFill="1" applyBorder="1" applyAlignment="1">
      <alignment horizontal="center" vertical="center" wrapText="1"/>
    </xf>
    <xf numFmtId="0" fontId="24" fillId="12" borderId="4" xfId="0" applyFont="1" applyFill="1" applyBorder="1" applyAlignment="1">
      <alignment horizontal="center" vertical="center" wrapText="1"/>
    </xf>
    <xf numFmtId="0" fontId="24" fillId="12" borderId="5" xfId="0" applyFont="1" applyFill="1" applyBorder="1" applyAlignment="1">
      <alignment horizontal="center" vertical="center" wrapText="1"/>
    </xf>
    <xf numFmtId="0" fontId="24" fillId="12" borderId="6" xfId="0" applyFont="1" applyFill="1" applyBorder="1" applyAlignment="1">
      <alignment horizontal="center" vertical="center" wrapText="1"/>
    </xf>
    <xf numFmtId="0" fontId="25" fillId="9" borderId="16" xfId="0" applyFont="1" applyFill="1" applyBorder="1" applyAlignment="1" applyProtection="1">
      <alignment horizontal="center" vertical="center"/>
      <protection locked="0"/>
    </xf>
    <xf numFmtId="0" fontId="25" fillId="9" borderId="17" xfId="0" applyFont="1" applyFill="1" applyBorder="1" applyAlignment="1" applyProtection="1">
      <alignment horizontal="center" vertical="center"/>
      <protection locked="0"/>
    </xf>
    <xf numFmtId="0" fontId="16" fillId="12" borderId="3" xfId="0" applyFont="1" applyFill="1" applyBorder="1" applyAlignment="1">
      <alignment horizontal="center"/>
    </xf>
    <xf numFmtId="0" fontId="16" fillId="12" borderId="6" xfId="0" applyFont="1" applyFill="1" applyBorder="1" applyAlignment="1">
      <alignment horizontal="center"/>
    </xf>
    <xf numFmtId="0" fontId="16" fillId="12" borderId="1" xfId="0" applyFont="1" applyFill="1" applyBorder="1" applyAlignment="1">
      <alignment horizontal="center" vertical="center"/>
    </xf>
    <xf numFmtId="0" fontId="16" fillId="12" borderId="2" xfId="0" applyFont="1" applyFill="1" applyBorder="1" applyAlignment="1">
      <alignment horizontal="center" vertical="center"/>
    </xf>
    <xf numFmtId="0" fontId="16" fillId="12" borderId="3" xfId="0" applyFont="1" applyFill="1" applyBorder="1" applyAlignment="1">
      <alignment horizontal="center" vertical="center"/>
    </xf>
    <xf numFmtId="0" fontId="16" fillId="12" borderId="4" xfId="0" applyFont="1" applyFill="1" applyBorder="1" applyAlignment="1">
      <alignment horizontal="center" vertical="center"/>
    </xf>
    <xf numFmtId="0" fontId="16" fillId="12" borderId="5" xfId="0" applyFont="1" applyFill="1" applyBorder="1" applyAlignment="1">
      <alignment horizontal="center" vertical="center"/>
    </xf>
    <xf numFmtId="0" fontId="16" fillId="12" borderId="6" xfId="0" applyFont="1" applyFill="1" applyBorder="1" applyAlignment="1">
      <alignment horizontal="center" vertical="center"/>
    </xf>
    <xf numFmtId="0" fontId="20" fillId="12" borderId="1" xfId="0" applyFont="1" applyFill="1" applyBorder="1" applyAlignment="1">
      <alignment horizontal="center" vertical="center" wrapText="1"/>
    </xf>
    <xf numFmtId="0" fontId="20" fillId="12" borderId="2" xfId="0" applyFont="1" applyFill="1" applyBorder="1" applyAlignment="1">
      <alignment horizontal="center" vertical="center" wrapText="1"/>
    </xf>
    <xf numFmtId="0" fontId="20" fillId="12" borderId="3" xfId="0" applyFont="1" applyFill="1" applyBorder="1" applyAlignment="1">
      <alignment horizontal="center" vertical="center" wrapText="1"/>
    </xf>
    <xf numFmtId="0" fontId="20" fillId="12" borderId="8" xfId="0" applyFont="1" applyFill="1" applyBorder="1" applyAlignment="1">
      <alignment horizontal="center" vertical="center" wrapText="1"/>
    </xf>
    <xf numFmtId="0" fontId="20" fillId="12" borderId="0" xfId="0" applyFont="1" applyFill="1" applyBorder="1" applyAlignment="1">
      <alignment horizontal="center" vertical="center" wrapText="1"/>
    </xf>
    <xf numFmtId="0" fontId="20" fillId="12" borderId="9" xfId="0" applyFont="1" applyFill="1" applyBorder="1" applyAlignment="1">
      <alignment horizontal="center" vertical="center" wrapText="1"/>
    </xf>
    <xf numFmtId="0" fontId="20" fillId="12" borderId="4" xfId="0" applyFont="1" applyFill="1" applyBorder="1" applyAlignment="1">
      <alignment horizontal="center" vertical="center" wrapText="1"/>
    </xf>
    <xf numFmtId="0" fontId="20" fillId="12" borderId="5" xfId="0" applyFont="1" applyFill="1" applyBorder="1" applyAlignment="1">
      <alignment horizontal="center" vertical="center" wrapText="1"/>
    </xf>
    <xf numFmtId="0" fontId="20" fillId="12" borderId="6" xfId="0" applyFont="1" applyFill="1" applyBorder="1" applyAlignment="1">
      <alignment horizontal="center" vertical="center" wrapText="1"/>
    </xf>
    <xf numFmtId="0" fontId="17" fillId="16" borderId="16" xfId="0" applyFont="1" applyFill="1" applyBorder="1" applyAlignment="1">
      <alignment horizontal="center" vertical="center" wrapText="1"/>
    </xf>
    <xf numFmtId="0" fontId="17" fillId="16" borderId="18" xfId="0" applyFont="1" applyFill="1" applyBorder="1" applyAlignment="1">
      <alignment horizontal="center" vertical="center" wrapText="1"/>
    </xf>
    <xf numFmtId="0" fontId="17" fillId="16" borderId="17" xfId="0" applyFont="1" applyFill="1" applyBorder="1" applyAlignment="1">
      <alignment horizontal="center" vertical="center" wrapText="1"/>
    </xf>
    <xf numFmtId="0" fontId="6" fillId="12" borderId="1" xfId="0" applyFont="1" applyFill="1" applyBorder="1" applyAlignment="1">
      <alignment horizontal="center" vertical="top" wrapText="1"/>
    </xf>
    <xf numFmtId="0" fontId="6" fillId="12" borderId="2" xfId="0" applyFont="1" applyFill="1" applyBorder="1" applyAlignment="1">
      <alignment horizontal="center" vertical="top" wrapText="1"/>
    </xf>
    <xf numFmtId="0" fontId="6" fillId="12" borderId="3" xfId="0" applyFont="1" applyFill="1" applyBorder="1" applyAlignment="1">
      <alignment horizontal="center" vertical="top" wrapText="1"/>
    </xf>
    <xf numFmtId="0" fontId="6" fillId="12" borderId="8" xfId="0" applyFont="1" applyFill="1" applyBorder="1" applyAlignment="1">
      <alignment horizontal="center" vertical="top" wrapText="1"/>
    </xf>
    <xf numFmtId="0" fontId="6" fillId="12" borderId="0" xfId="0" applyFont="1" applyFill="1" applyBorder="1" applyAlignment="1">
      <alignment horizontal="center" vertical="top" wrapText="1"/>
    </xf>
    <xf numFmtId="0" fontId="6" fillId="12" borderId="9" xfId="0" applyFont="1" applyFill="1" applyBorder="1" applyAlignment="1">
      <alignment horizontal="center" vertical="top" wrapText="1"/>
    </xf>
    <xf numFmtId="0" fontId="12" fillId="9" borderId="11" xfId="0" applyFont="1" applyFill="1" applyBorder="1" applyAlignment="1" applyProtection="1">
      <alignment horizontal="center" vertical="center" wrapText="1"/>
      <protection locked="0"/>
    </xf>
    <xf numFmtId="0" fontId="12" fillId="9" borderId="7" xfId="0" applyFont="1" applyFill="1" applyBorder="1" applyAlignment="1" applyProtection="1">
      <alignment horizontal="center" vertical="center" wrapText="1"/>
      <protection locked="0"/>
    </xf>
    <xf numFmtId="0" fontId="12" fillId="9" borderId="14" xfId="0" applyFont="1" applyFill="1" applyBorder="1" applyAlignment="1" applyProtection="1">
      <alignment horizontal="center" vertical="center" wrapText="1"/>
      <protection locked="0"/>
    </xf>
    <xf numFmtId="0" fontId="12" fillId="9" borderId="15" xfId="0" applyFont="1" applyFill="1" applyBorder="1" applyAlignment="1" applyProtection="1">
      <alignment horizontal="center" vertical="center" wrapText="1"/>
      <protection locked="0"/>
    </xf>
    <xf numFmtId="0" fontId="8" fillId="9" borderId="7" xfId="0" applyFont="1" applyFill="1" applyBorder="1" applyAlignment="1" applyProtection="1">
      <alignment horizontal="center" vertical="center" wrapText="1"/>
      <protection locked="0"/>
    </xf>
    <xf numFmtId="0" fontId="8" fillId="9" borderId="15" xfId="0" applyFont="1" applyFill="1" applyBorder="1" applyAlignment="1" applyProtection="1">
      <alignment horizontal="center" vertical="center" wrapText="1"/>
      <protection locked="0"/>
    </xf>
    <xf numFmtId="0" fontId="21" fillId="12" borderId="1" xfId="0" applyFont="1" applyFill="1" applyBorder="1" applyAlignment="1">
      <alignment horizontal="center" vertical="center" wrapText="1"/>
    </xf>
    <xf numFmtId="0" fontId="21" fillId="12" borderId="2" xfId="0" applyFont="1" applyFill="1" applyBorder="1" applyAlignment="1">
      <alignment horizontal="center" vertical="center" wrapText="1"/>
    </xf>
    <xf numFmtId="0" fontId="21" fillId="12" borderId="3" xfId="0" applyFont="1" applyFill="1" applyBorder="1" applyAlignment="1">
      <alignment horizontal="center" vertical="center" wrapText="1"/>
    </xf>
    <xf numFmtId="0" fontId="21" fillId="12" borderId="8" xfId="0" applyFont="1" applyFill="1" applyBorder="1" applyAlignment="1">
      <alignment horizontal="center" vertical="center" wrapText="1"/>
    </xf>
    <xf numFmtId="0" fontId="21" fillId="12" borderId="0" xfId="0" applyFont="1" applyFill="1" applyBorder="1" applyAlignment="1">
      <alignment horizontal="center" vertical="center" wrapText="1"/>
    </xf>
    <xf numFmtId="0" fontId="21" fillId="12" borderId="9" xfId="0" applyFont="1" applyFill="1" applyBorder="1" applyAlignment="1">
      <alignment horizontal="center" vertical="center" wrapText="1"/>
    </xf>
    <xf numFmtId="0" fontId="21" fillId="12" borderId="4" xfId="0" applyFont="1" applyFill="1" applyBorder="1" applyAlignment="1">
      <alignment horizontal="center" vertical="center" wrapText="1"/>
    </xf>
    <xf numFmtId="0" fontId="21" fillId="12" borderId="5" xfId="0" applyFont="1" applyFill="1" applyBorder="1" applyAlignment="1">
      <alignment horizontal="center" vertical="center" wrapText="1"/>
    </xf>
    <xf numFmtId="0" fontId="21" fillId="12" borderId="6" xfId="0" applyFont="1" applyFill="1" applyBorder="1" applyAlignment="1">
      <alignment horizontal="center" vertical="center" wrapText="1"/>
    </xf>
    <xf numFmtId="0" fontId="19" fillId="16" borderId="16" xfId="0" applyFont="1" applyFill="1" applyBorder="1" applyAlignment="1">
      <alignment horizontal="center" vertical="center"/>
    </xf>
    <xf numFmtId="0" fontId="19" fillId="16" borderId="18" xfId="0" applyFont="1" applyFill="1" applyBorder="1" applyAlignment="1">
      <alignment horizontal="center" vertical="center"/>
    </xf>
    <xf numFmtId="0" fontId="19" fillId="16" borderId="17" xfId="0" applyFont="1" applyFill="1" applyBorder="1" applyAlignment="1">
      <alignment horizontal="center" vertical="center"/>
    </xf>
    <xf numFmtId="0" fontId="5" fillId="11" borderId="26" xfId="0" applyFont="1" applyFill="1" applyBorder="1" applyAlignment="1">
      <alignment horizontal="center" vertical="center" wrapText="1"/>
    </xf>
    <xf numFmtId="0" fontId="5" fillId="11" borderId="27" xfId="0" applyFont="1" applyFill="1" applyBorder="1" applyAlignment="1">
      <alignment horizontal="center" vertical="center" wrapText="1"/>
    </xf>
    <xf numFmtId="0" fontId="5" fillId="11" borderId="11" xfId="0" applyFont="1" applyFill="1" applyBorder="1" applyAlignment="1">
      <alignment horizontal="center" vertical="center" wrapText="1"/>
    </xf>
    <xf numFmtId="0" fontId="5" fillId="11" borderId="7" xfId="0" applyFont="1" applyFill="1" applyBorder="1" applyAlignment="1">
      <alignment horizontal="center" vertical="center" wrapText="1"/>
    </xf>
    <xf numFmtId="0" fontId="6" fillId="13" borderId="27" xfId="0" applyFont="1" applyFill="1" applyBorder="1" applyAlignment="1">
      <alignment horizontal="center" vertical="center" wrapText="1"/>
    </xf>
    <xf numFmtId="0" fontId="6" fillId="13" borderId="7" xfId="0" applyFont="1" applyFill="1" applyBorder="1" applyAlignment="1">
      <alignment horizontal="center" vertical="center" wrapText="1"/>
    </xf>
    <xf numFmtId="0" fontId="27" fillId="12" borderId="0" xfId="0" applyFont="1" applyFill="1" applyBorder="1" applyAlignment="1">
      <alignment horizontal="center" vertical="center" wrapText="1"/>
    </xf>
    <xf numFmtId="0" fontId="27" fillId="12" borderId="9" xfId="0" applyFont="1" applyFill="1" applyBorder="1" applyAlignment="1">
      <alignment horizontal="center" vertical="center" wrapText="1"/>
    </xf>
    <xf numFmtId="0" fontId="27" fillId="12" borderId="5" xfId="0" applyFont="1" applyFill="1" applyBorder="1" applyAlignment="1">
      <alignment horizontal="center" vertical="center" wrapText="1"/>
    </xf>
    <xf numFmtId="0" fontId="27" fillId="12" borderId="6" xfId="0" applyFont="1" applyFill="1" applyBorder="1" applyAlignment="1">
      <alignment horizontal="center" vertical="center" wrapText="1"/>
    </xf>
    <xf numFmtId="0" fontId="11" fillId="6" borderId="4" xfId="0" applyFont="1" applyFill="1" applyBorder="1" applyAlignment="1">
      <alignment horizontal="left" vertical="center" wrapText="1"/>
    </xf>
    <xf numFmtId="0" fontId="11" fillId="6" borderId="5" xfId="0" applyFont="1" applyFill="1" applyBorder="1" applyAlignment="1">
      <alignment horizontal="left" vertical="center" wrapText="1"/>
    </xf>
    <xf numFmtId="0" fontId="11" fillId="6" borderId="6" xfId="0" applyFont="1" applyFill="1" applyBorder="1" applyAlignment="1">
      <alignment horizontal="left" vertical="center" wrapText="1"/>
    </xf>
    <xf numFmtId="0" fontId="31" fillId="19" borderId="1" xfId="0" applyFont="1" applyFill="1" applyBorder="1" applyAlignment="1">
      <alignment horizontal="center" vertical="center"/>
    </xf>
    <xf numFmtId="0" fontId="31" fillId="19" borderId="2" xfId="0" applyFont="1" applyFill="1" applyBorder="1" applyAlignment="1">
      <alignment horizontal="center" vertical="center"/>
    </xf>
    <xf numFmtId="0" fontId="31" fillId="18" borderId="2" xfId="0" applyFont="1" applyFill="1" applyBorder="1" applyAlignment="1">
      <alignment horizontal="center" vertical="center"/>
    </xf>
    <xf numFmtId="0" fontId="31" fillId="18" borderId="3" xfId="0" applyFont="1" applyFill="1" applyBorder="1" applyAlignment="1">
      <alignment horizontal="center" vertical="center"/>
    </xf>
    <xf numFmtId="0" fontId="14" fillId="3" borderId="1" xfId="0" applyFont="1" applyFill="1" applyBorder="1" applyAlignment="1">
      <alignment horizontal="center"/>
    </xf>
    <xf numFmtId="0" fontId="14" fillId="3" borderId="2" xfId="0" applyFont="1" applyFill="1" applyBorder="1" applyAlignment="1">
      <alignment horizontal="center"/>
    </xf>
    <xf numFmtId="0" fontId="14" fillId="3" borderId="3" xfId="0" applyFont="1" applyFill="1" applyBorder="1" applyAlignment="1">
      <alignment horizontal="center"/>
    </xf>
    <xf numFmtId="0" fontId="14" fillId="3" borderId="8" xfId="0" applyFont="1" applyFill="1" applyBorder="1" applyAlignment="1">
      <alignment horizontal="center"/>
    </xf>
    <xf numFmtId="0" fontId="14" fillId="3" borderId="0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6" borderId="34" xfId="0" applyFont="1" applyFill="1" applyBorder="1" applyAlignment="1">
      <alignment horizontal="left"/>
    </xf>
    <xf numFmtId="0" fontId="11" fillId="6" borderId="19" xfId="0" applyFont="1" applyFill="1" applyBorder="1" applyAlignment="1">
      <alignment horizontal="left"/>
    </xf>
    <xf numFmtId="0" fontId="11" fillId="6" borderId="35" xfId="0" applyFont="1" applyFill="1" applyBorder="1" applyAlignment="1">
      <alignment horizontal="left"/>
    </xf>
    <xf numFmtId="0" fontId="5" fillId="9" borderId="11" xfId="0" applyFont="1" applyFill="1" applyBorder="1" applyAlignment="1">
      <alignment horizontal="center" vertical="center" wrapText="1"/>
    </xf>
    <xf numFmtId="0" fontId="5" fillId="9" borderId="36" xfId="0" applyFont="1" applyFill="1" applyBorder="1" applyAlignment="1">
      <alignment horizontal="center" vertical="center" wrapText="1"/>
    </xf>
    <xf numFmtId="0" fontId="5" fillId="9" borderId="20" xfId="0" applyFont="1" applyFill="1" applyBorder="1" applyAlignment="1">
      <alignment horizontal="center" vertical="center" wrapText="1"/>
    </xf>
    <xf numFmtId="0" fontId="5" fillId="9" borderId="31" xfId="0" applyFont="1" applyFill="1" applyBorder="1" applyAlignment="1">
      <alignment horizontal="center" vertical="center" wrapText="1"/>
    </xf>
    <xf numFmtId="0" fontId="5" fillId="9" borderId="32" xfId="0" applyFont="1" applyFill="1" applyBorder="1" applyAlignment="1">
      <alignment horizontal="center" vertical="center" wrapText="1"/>
    </xf>
    <xf numFmtId="0" fontId="39" fillId="20" borderId="20" xfId="0" applyFont="1" applyFill="1" applyBorder="1" applyAlignment="1">
      <alignment horizontal="center" vertical="center" wrapText="1"/>
    </xf>
    <xf numFmtId="0" fontId="39" fillId="20" borderId="31" xfId="0" applyFont="1" applyFill="1" applyBorder="1" applyAlignment="1">
      <alignment horizontal="center" vertical="center" wrapText="1"/>
    </xf>
    <xf numFmtId="0" fontId="39" fillId="20" borderId="32" xfId="0" applyFont="1" applyFill="1" applyBorder="1" applyAlignment="1">
      <alignment horizontal="center" vertical="center" wrapText="1"/>
    </xf>
    <xf numFmtId="0" fontId="5" fillId="9" borderId="28" xfId="0" applyFont="1" applyFill="1" applyBorder="1" applyAlignment="1">
      <alignment horizontal="center" vertical="center" wrapText="1"/>
    </xf>
    <xf numFmtId="0" fontId="5" fillId="9" borderId="29" xfId="0" applyFont="1" applyFill="1" applyBorder="1" applyAlignment="1">
      <alignment horizontal="center" vertical="center" wrapText="1"/>
    </xf>
    <xf numFmtId="0" fontId="5" fillId="9" borderId="30" xfId="0" applyFont="1" applyFill="1" applyBorder="1" applyAlignment="1">
      <alignment horizontal="center" vertical="center" wrapText="1"/>
    </xf>
    <xf numFmtId="14" fontId="40" fillId="0" borderId="0" xfId="0" applyNumberFormat="1" applyFont="1" applyAlignment="1">
      <alignment horizontal="center" vertical="center"/>
    </xf>
    <xf numFmtId="0" fontId="41" fillId="0" borderId="39" xfId="0" applyFont="1" applyBorder="1" applyAlignment="1">
      <alignment horizontal="center" vertical="center" textRotation="90" wrapText="1"/>
    </xf>
    <xf numFmtId="0" fontId="41" fillId="0" borderId="38" xfId="0" applyFont="1" applyBorder="1" applyAlignment="1">
      <alignment horizontal="center" vertical="center" textRotation="90" wrapText="1"/>
    </xf>
    <xf numFmtId="0" fontId="42" fillId="17" borderId="8" xfId="0" applyFont="1" applyFill="1" applyBorder="1" applyAlignment="1">
      <alignment horizontal="center" vertical="center" wrapText="1"/>
    </xf>
    <xf numFmtId="0" fontId="42" fillId="17" borderId="39" xfId="0" applyFont="1" applyFill="1" applyBorder="1" applyAlignment="1">
      <alignment horizontal="center" vertical="center" wrapText="1"/>
    </xf>
    <xf numFmtId="0" fontId="36" fillId="21" borderId="8" xfId="0" applyFont="1" applyFill="1" applyBorder="1" applyAlignment="1">
      <alignment horizontal="center" vertical="center" wrapText="1"/>
    </xf>
    <xf numFmtId="0" fontId="36" fillId="21" borderId="9" xfId="0" applyFont="1" applyFill="1" applyBorder="1" applyAlignment="1">
      <alignment horizontal="center" vertical="center" wrapText="1"/>
    </xf>
    <xf numFmtId="0" fontId="35" fillId="7" borderId="22" xfId="0" applyFont="1" applyFill="1" applyBorder="1" applyAlignment="1">
      <alignment horizontal="center" vertical="center"/>
    </xf>
    <xf numFmtId="0" fontId="35" fillId="7" borderId="13" xfId="0" applyFont="1" applyFill="1" applyBorder="1" applyAlignment="1">
      <alignment horizontal="center" vertical="center"/>
    </xf>
    <xf numFmtId="0" fontId="35" fillId="7" borderId="10" xfId="0" applyFont="1" applyFill="1" applyBorder="1" applyAlignment="1">
      <alignment horizontal="center" vertical="center"/>
    </xf>
    <xf numFmtId="0" fontId="34" fillId="9" borderId="22" xfId="0" applyFont="1" applyFill="1" applyBorder="1" applyAlignment="1">
      <alignment horizontal="center" vertical="center" textRotation="90"/>
    </xf>
    <xf numFmtId="0" fontId="34" fillId="9" borderId="13" xfId="0" applyFont="1" applyFill="1" applyBorder="1" applyAlignment="1">
      <alignment horizontal="center" vertical="center" textRotation="90"/>
    </xf>
    <xf numFmtId="0" fontId="34" fillId="9" borderId="10" xfId="0" applyFont="1" applyFill="1" applyBorder="1" applyAlignment="1">
      <alignment horizontal="center" vertical="center" textRotation="90"/>
    </xf>
    <xf numFmtId="0" fontId="33" fillId="5" borderId="22" xfId="0" applyFont="1" applyFill="1" applyBorder="1" applyAlignment="1">
      <alignment horizontal="center" vertical="center" textRotation="90"/>
    </xf>
    <xf numFmtId="0" fontId="33" fillId="5" borderId="13" xfId="0" applyFont="1" applyFill="1" applyBorder="1" applyAlignment="1">
      <alignment horizontal="center" vertical="center" textRotation="90"/>
    </xf>
    <xf numFmtId="0" fontId="33" fillId="5" borderId="10" xfId="0" applyFont="1" applyFill="1" applyBorder="1" applyAlignment="1">
      <alignment horizontal="center" vertical="center" textRotation="90"/>
    </xf>
    <xf numFmtId="0" fontId="37" fillId="21" borderId="8" xfId="0" applyFont="1" applyFill="1" applyBorder="1" applyAlignment="1">
      <alignment horizontal="center" vertical="center" wrapText="1"/>
    </xf>
    <xf numFmtId="0" fontId="37" fillId="21" borderId="9" xfId="0" applyFont="1" applyFill="1" applyBorder="1" applyAlignment="1">
      <alignment horizontal="center" vertical="center" wrapText="1"/>
    </xf>
    <xf numFmtId="0" fontId="38" fillId="21" borderId="8" xfId="0" applyFont="1" applyFill="1" applyBorder="1" applyAlignment="1">
      <alignment horizontal="center" vertical="center" wrapText="1"/>
    </xf>
    <xf numFmtId="0" fontId="38" fillId="21" borderId="9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left" vertical="center" wrapText="1"/>
    </xf>
    <xf numFmtId="0" fontId="11" fillId="6" borderId="2" xfId="0" applyFont="1" applyFill="1" applyBorder="1" applyAlignment="1">
      <alignment horizontal="left" vertical="center" wrapText="1"/>
    </xf>
    <xf numFmtId="0" fontId="11" fillId="6" borderId="3" xfId="0" applyFont="1" applyFill="1" applyBorder="1" applyAlignment="1">
      <alignment horizontal="left" vertical="center" wrapText="1"/>
    </xf>
    <xf numFmtId="0" fontId="23" fillId="0" borderId="1" xfId="0" applyFont="1" applyBorder="1" applyAlignment="1">
      <alignment horizontal="center" vertical="center" wrapText="1"/>
    </xf>
    <xf numFmtId="0" fontId="23" fillId="0" borderId="3" xfId="0" applyFont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0" fontId="8" fillId="14" borderId="1" xfId="0" applyFont="1" applyFill="1" applyBorder="1" applyAlignment="1">
      <alignment horizontal="center" vertical="center" wrapText="1"/>
    </xf>
    <xf numFmtId="0" fontId="8" fillId="14" borderId="2" xfId="0" applyFont="1" applyFill="1" applyBorder="1" applyAlignment="1">
      <alignment horizontal="center" vertical="center" wrapText="1"/>
    </xf>
    <xf numFmtId="0" fontId="8" fillId="14" borderId="3" xfId="0" applyFont="1" applyFill="1" applyBorder="1" applyAlignment="1">
      <alignment horizontal="center" vertical="center" wrapText="1"/>
    </xf>
    <xf numFmtId="0" fontId="8" fillId="14" borderId="8" xfId="0" applyFont="1" applyFill="1" applyBorder="1" applyAlignment="1">
      <alignment horizontal="center" vertical="center" wrapText="1"/>
    </xf>
    <xf numFmtId="0" fontId="8" fillId="14" borderId="0" xfId="0" applyFont="1" applyFill="1" applyBorder="1" applyAlignment="1">
      <alignment horizontal="center" vertical="center" wrapText="1"/>
    </xf>
    <xf numFmtId="0" fontId="8" fillId="14" borderId="9" xfId="0" applyFont="1" applyFill="1" applyBorder="1" applyAlignment="1">
      <alignment horizontal="center" vertical="center" wrapText="1"/>
    </xf>
    <xf numFmtId="0" fontId="11" fillId="6" borderId="1" xfId="0" applyFont="1" applyFill="1" applyBorder="1" applyAlignment="1">
      <alignment horizontal="left" vertical="center"/>
    </xf>
    <xf numFmtId="0" fontId="11" fillId="6" borderId="2" xfId="0" applyFont="1" applyFill="1" applyBorder="1" applyAlignment="1">
      <alignment horizontal="left" vertical="center"/>
    </xf>
    <xf numFmtId="0" fontId="11" fillId="6" borderId="3" xfId="0" applyFont="1" applyFill="1" applyBorder="1" applyAlignment="1">
      <alignment horizontal="left" vertical="center"/>
    </xf>
    <xf numFmtId="0" fontId="11" fillId="6" borderId="8" xfId="0" applyFont="1" applyFill="1" applyBorder="1" applyAlignment="1">
      <alignment horizontal="left" vertical="center"/>
    </xf>
    <xf numFmtId="0" fontId="11" fillId="6" borderId="0" xfId="0" applyFont="1" applyFill="1" applyBorder="1" applyAlignment="1">
      <alignment horizontal="left" vertical="center"/>
    </xf>
    <xf numFmtId="0" fontId="11" fillId="6" borderId="9" xfId="0" applyFont="1" applyFill="1" applyBorder="1" applyAlignment="1">
      <alignment horizontal="left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 wrapText="1"/>
    </xf>
    <xf numFmtId="0" fontId="30" fillId="0" borderId="3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0" fontId="30" fillId="0" borderId="0" xfId="0" applyFont="1" applyBorder="1" applyAlignment="1">
      <alignment horizontal="center" vertical="center" wrapText="1"/>
    </xf>
    <xf numFmtId="0" fontId="30" fillId="0" borderId="9" xfId="0" applyFont="1" applyBorder="1" applyAlignment="1">
      <alignment horizontal="center" vertical="center" wrapText="1"/>
    </xf>
    <xf numFmtId="0" fontId="30" fillId="0" borderId="4" xfId="0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0" fontId="30" fillId="0" borderId="6" xfId="0" applyFont="1" applyBorder="1" applyAlignment="1">
      <alignment horizontal="center" vertical="center" wrapText="1"/>
    </xf>
    <xf numFmtId="0" fontId="15" fillId="15" borderId="24" xfId="0" applyFont="1" applyFill="1" applyBorder="1" applyAlignment="1">
      <alignment horizontal="center" vertical="center" wrapText="1"/>
    </xf>
    <xf numFmtId="0" fontId="15" fillId="15" borderId="23" xfId="0" applyFont="1" applyFill="1" applyBorder="1" applyAlignment="1">
      <alignment horizontal="center" vertical="center" wrapText="1"/>
    </xf>
    <xf numFmtId="0" fontId="15" fillId="15" borderId="25" xfId="0" applyFont="1" applyFill="1" applyBorder="1" applyAlignment="1">
      <alignment horizontal="center" vertical="center" wrapText="1"/>
    </xf>
    <xf numFmtId="166" fontId="9" fillId="0" borderId="11" xfId="0" applyNumberFormat="1" applyFont="1" applyBorder="1" applyAlignment="1">
      <alignment horizontal="center" wrapText="1"/>
    </xf>
    <xf numFmtId="166" fontId="9" fillId="0" borderId="7" xfId="0" applyNumberFormat="1" applyFont="1" applyBorder="1" applyAlignment="1">
      <alignment horizontal="center" wrapText="1"/>
    </xf>
    <xf numFmtId="166" fontId="9" fillId="0" borderId="12" xfId="0" applyNumberFormat="1" applyFont="1" applyBorder="1" applyAlignment="1">
      <alignment horizontal="center" wrapText="1"/>
    </xf>
    <xf numFmtId="0" fontId="45" fillId="0" borderId="0" xfId="0" applyFont="1" applyAlignment="1">
      <alignment vertical="center" wrapText="1"/>
    </xf>
    <xf numFmtId="0" fontId="35" fillId="0" borderId="0" xfId="0" applyFont="1" applyAlignment="1">
      <alignment horizontal="center" vertical="center" wrapText="1"/>
    </xf>
    <xf numFmtId="0" fontId="43" fillId="0" borderId="0" xfId="0" applyFont="1" applyAlignment="1">
      <alignment horizontal="left" vertical="center"/>
    </xf>
    <xf numFmtId="0" fontId="44" fillId="0" borderId="0" xfId="0" applyFont="1" applyAlignment="1">
      <alignment vertical="center"/>
    </xf>
    <xf numFmtId="0" fontId="46" fillId="22" borderId="0" xfId="0" applyFont="1" applyFill="1" applyAlignment="1">
      <alignment horizontal="center" vertical="center"/>
    </xf>
    <xf numFmtId="0" fontId="20" fillId="22" borderId="0" xfId="0" applyFont="1" applyFill="1" applyAlignment="1">
      <alignment horizontal="center" vertical="center" wrapText="1"/>
    </xf>
    <xf numFmtId="0" fontId="47" fillId="23" borderId="0" xfId="0" applyFont="1" applyFill="1" applyAlignment="1">
      <alignment horizontal="center" vertical="center"/>
    </xf>
    <xf numFmtId="0" fontId="20" fillId="23" borderId="0" xfId="0" applyFont="1" applyFill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Paso 4'!A1"/><Relationship Id="rId7" Type="http://schemas.openxmlformats.org/officeDocument/2006/relationships/image" Target="../media/image3.png"/><Relationship Id="rId2" Type="http://schemas.openxmlformats.org/officeDocument/2006/relationships/hyperlink" Target="#'Paso 3'!A1"/><Relationship Id="rId1" Type="http://schemas.openxmlformats.org/officeDocument/2006/relationships/hyperlink" Target="#'Paso 2'!A1"/><Relationship Id="rId6" Type="http://schemas.openxmlformats.org/officeDocument/2006/relationships/image" Target="../media/image2.png"/><Relationship Id="rId11" Type="http://schemas.openxmlformats.org/officeDocument/2006/relationships/hyperlink" Target="#'Paso 0'!A1"/><Relationship Id="rId5" Type="http://schemas.openxmlformats.org/officeDocument/2006/relationships/image" Target="../media/image1.png"/><Relationship Id="rId10" Type="http://schemas.microsoft.com/office/2007/relationships/hdphoto" Target="../media/hdphoto1.wdp"/><Relationship Id="rId4" Type="http://schemas.openxmlformats.org/officeDocument/2006/relationships/hyperlink" Target="#'Paso 1'!A1"/><Relationship Id="rId9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eg"/><Relationship Id="rId3" Type="http://schemas.openxmlformats.org/officeDocument/2006/relationships/hyperlink" Target="#'Paso 2'!A1"/><Relationship Id="rId7" Type="http://schemas.openxmlformats.org/officeDocument/2006/relationships/hyperlink" Target="#Instrucciones!A1"/><Relationship Id="rId2" Type="http://schemas.openxmlformats.org/officeDocument/2006/relationships/image" Target="../media/image1.png"/><Relationship Id="rId1" Type="http://schemas.openxmlformats.org/officeDocument/2006/relationships/image" Target="../media/image6.png"/><Relationship Id="rId6" Type="http://schemas.openxmlformats.org/officeDocument/2006/relationships/hyperlink" Target="#'Paso 1'!A1"/><Relationship Id="rId5" Type="http://schemas.openxmlformats.org/officeDocument/2006/relationships/hyperlink" Target="#'Paso 4'!A1"/><Relationship Id="rId4" Type="http://schemas.openxmlformats.org/officeDocument/2006/relationships/hyperlink" Target="#'Paso 3'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13" Type="http://schemas.openxmlformats.org/officeDocument/2006/relationships/hyperlink" Target="#DIAGN&#211;STICO!A1"/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12" Type="http://schemas.openxmlformats.org/officeDocument/2006/relationships/hyperlink" Target="#'Paso 4'!A1"/><Relationship Id="rId2" Type="http://schemas.openxmlformats.org/officeDocument/2006/relationships/image" Target="../media/image9.png"/><Relationship Id="rId16" Type="http://schemas.microsoft.com/office/2007/relationships/hdphoto" Target="../media/hdphoto2.wdp"/><Relationship Id="rId1" Type="http://schemas.openxmlformats.org/officeDocument/2006/relationships/image" Target="../media/image8.png"/><Relationship Id="rId6" Type="http://schemas.openxmlformats.org/officeDocument/2006/relationships/image" Target="../media/image13.png"/><Relationship Id="rId11" Type="http://schemas.openxmlformats.org/officeDocument/2006/relationships/hyperlink" Target="#Instrucciones!A1"/><Relationship Id="rId5" Type="http://schemas.openxmlformats.org/officeDocument/2006/relationships/image" Target="../media/image12.png"/><Relationship Id="rId15" Type="http://schemas.openxmlformats.org/officeDocument/2006/relationships/image" Target="../media/image16.png"/><Relationship Id="rId10" Type="http://schemas.openxmlformats.org/officeDocument/2006/relationships/hyperlink" Target="#'Paso 3'!A1"/><Relationship Id="rId4" Type="http://schemas.openxmlformats.org/officeDocument/2006/relationships/image" Target="../media/image11.png"/><Relationship Id="rId9" Type="http://schemas.openxmlformats.org/officeDocument/2006/relationships/hyperlink" Target="#'Paso 2'!A1"/><Relationship Id="rId14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3" Type="http://schemas.openxmlformats.org/officeDocument/2006/relationships/hyperlink" Target="#Instrucciones!A1"/><Relationship Id="rId7" Type="http://schemas.openxmlformats.org/officeDocument/2006/relationships/image" Target="../media/image17.png"/><Relationship Id="rId2" Type="http://schemas.openxmlformats.org/officeDocument/2006/relationships/hyperlink" Target="#'Paso 3'!A1"/><Relationship Id="rId1" Type="http://schemas.openxmlformats.org/officeDocument/2006/relationships/hyperlink" Target="#'Paso 1'!A1"/><Relationship Id="rId6" Type="http://schemas.openxmlformats.org/officeDocument/2006/relationships/image" Target="../media/image1.png"/><Relationship Id="rId5" Type="http://schemas.openxmlformats.org/officeDocument/2006/relationships/hyperlink" Target="#DIAGN&#211;STICO!A1"/><Relationship Id="rId4" Type="http://schemas.openxmlformats.org/officeDocument/2006/relationships/hyperlink" Target="#'Paso 4'!A1"/><Relationship Id="rId9" Type="http://schemas.microsoft.com/office/2007/relationships/hdphoto" Target="../media/hdphoto3.wdp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13" Type="http://schemas.openxmlformats.org/officeDocument/2006/relationships/hyperlink" Target="#DIAGN&#211;STICO!A1"/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12" Type="http://schemas.openxmlformats.org/officeDocument/2006/relationships/hyperlink" Target="#'Paso 4'!A1"/><Relationship Id="rId2" Type="http://schemas.openxmlformats.org/officeDocument/2006/relationships/image" Target="../media/image9.png"/><Relationship Id="rId16" Type="http://schemas.microsoft.com/office/2007/relationships/hdphoto" Target="../media/hdphoto4.wdp"/><Relationship Id="rId1" Type="http://schemas.openxmlformats.org/officeDocument/2006/relationships/image" Target="../media/image19.png"/><Relationship Id="rId6" Type="http://schemas.openxmlformats.org/officeDocument/2006/relationships/image" Target="../media/image13.png"/><Relationship Id="rId11" Type="http://schemas.openxmlformats.org/officeDocument/2006/relationships/hyperlink" Target="#Instrucciones!A1"/><Relationship Id="rId5" Type="http://schemas.openxmlformats.org/officeDocument/2006/relationships/image" Target="../media/image12.png"/><Relationship Id="rId15" Type="http://schemas.openxmlformats.org/officeDocument/2006/relationships/image" Target="../media/image21.png"/><Relationship Id="rId10" Type="http://schemas.openxmlformats.org/officeDocument/2006/relationships/hyperlink" Target="#'Paso 2'!A1"/><Relationship Id="rId4" Type="http://schemas.openxmlformats.org/officeDocument/2006/relationships/image" Target="../media/image11.png"/><Relationship Id="rId9" Type="http://schemas.openxmlformats.org/officeDocument/2006/relationships/hyperlink" Target="#'Paso 1'!A1"/><Relationship Id="rId14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hyperlink" Target="#DIAGN&#211;STICO!A1"/><Relationship Id="rId3" Type="http://schemas.openxmlformats.org/officeDocument/2006/relationships/image" Target="../media/image1.png"/><Relationship Id="rId7" Type="http://schemas.openxmlformats.org/officeDocument/2006/relationships/hyperlink" Target="#'Paso 3'!A1"/><Relationship Id="rId2" Type="http://schemas.openxmlformats.org/officeDocument/2006/relationships/image" Target="../media/image23.jpeg"/><Relationship Id="rId1" Type="http://schemas.openxmlformats.org/officeDocument/2006/relationships/image" Target="../media/image22.png"/><Relationship Id="rId6" Type="http://schemas.openxmlformats.org/officeDocument/2006/relationships/hyperlink" Target="#Instrucciones!A1"/><Relationship Id="rId5" Type="http://schemas.openxmlformats.org/officeDocument/2006/relationships/hyperlink" Target="#'Paso 2'!A1"/><Relationship Id="rId4" Type="http://schemas.openxmlformats.org/officeDocument/2006/relationships/hyperlink" Target="#'Paso 1'!A1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image" Target="../media/image24.png"/><Relationship Id="rId7" Type="http://schemas.openxmlformats.org/officeDocument/2006/relationships/image" Target="../media/image28.png"/><Relationship Id="rId2" Type="http://schemas.openxmlformats.org/officeDocument/2006/relationships/image" Target="../media/image9.png"/><Relationship Id="rId1" Type="http://schemas.openxmlformats.org/officeDocument/2006/relationships/image" Target="../media/image19.png"/><Relationship Id="rId6" Type="http://schemas.openxmlformats.org/officeDocument/2006/relationships/image" Target="../media/image27.png"/><Relationship Id="rId5" Type="http://schemas.openxmlformats.org/officeDocument/2006/relationships/image" Target="../media/image26.png"/><Relationship Id="rId4" Type="http://schemas.openxmlformats.org/officeDocument/2006/relationships/image" Target="../media/image25.png"/><Relationship Id="rId9" Type="http://schemas.openxmlformats.org/officeDocument/2006/relationships/image" Target="../media/image29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733425</xdr:colOff>
      <xdr:row>0</xdr:row>
      <xdr:rowOff>0</xdr:rowOff>
    </xdr:from>
    <xdr:ext cx="6917190" cy="1360714"/>
    <xdr:sp macro="" textlink="">
      <xdr:nvSpPr>
        <xdr:cNvPr id="26" name="CuadroTexto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7239000" y="0"/>
          <a:ext cx="6917190" cy="136071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n-US" sz="3600" b="1">
              <a:solidFill>
                <a:sysClr val="windowText" lastClr="000000"/>
              </a:solidFill>
            </a:rPr>
            <a:t>¡No corras en el 2021 con la</a:t>
          </a:r>
        </a:p>
        <a:p>
          <a:pPr algn="ctr"/>
          <a:r>
            <a:rPr lang="en-US" sz="3600" b="1" baseline="0">
              <a:solidFill>
                <a:sysClr val="windowText" lastClr="000000"/>
              </a:solidFill>
            </a:rPr>
            <a:t> </a:t>
          </a:r>
          <a:r>
            <a:rPr lang="en-US" sz="4400" b="1" i="1" baseline="0">
              <a:solidFill>
                <a:sysClr val="windowText" lastClr="000000"/>
              </a:solidFill>
            </a:rPr>
            <a:t>Reconversión Monetaria</a:t>
          </a:r>
          <a:r>
            <a:rPr lang="en-US" sz="3600" b="1">
              <a:solidFill>
                <a:sysClr val="windowText" lastClr="000000"/>
              </a:solidFill>
            </a:rPr>
            <a:t>!</a:t>
          </a:r>
        </a:p>
      </xdr:txBody>
    </xdr:sp>
    <xdr:clientData/>
  </xdr:oneCellAnchor>
  <xdr:oneCellAnchor>
    <xdr:from>
      <xdr:col>9</xdr:col>
      <xdr:colOff>633412</xdr:colOff>
      <xdr:row>3</xdr:row>
      <xdr:rowOff>151038</xdr:rowOff>
    </xdr:from>
    <xdr:ext cx="5829300" cy="561975"/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7930242" y="2268650"/>
          <a:ext cx="5829300" cy="5619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lang="en-US" sz="2800" b="1" u="sng">
              <a:solidFill>
                <a:srgbClr val="00B050"/>
              </a:solidFill>
            </a:rPr>
            <a:t>Verifica</a:t>
          </a:r>
          <a:r>
            <a:rPr lang="en-US" sz="2800" b="1" u="sng" baseline="0">
              <a:solidFill>
                <a:srgbClr val="00B050"/>
              </a:solidFill>
            </a:rPr>
            <a:t> </a:t>
          </a:r>
          <a:r>
            <a:rPr lang="en-US" sz="3600" b="1" u="sng" baseline="0">
              <a:solidFill>
                <a:srgbClr val="FF0000"/>
              </a:solidFill>
            </a:rPr>
            <a:t>¡YA! </a:t>
          </a:r>
          <a:r>
            <a:rPr lang="en-US" sz="2800" b="1" u="sng" baseline="0">
              <a:solidFill>
                <a:srgbClr val="00B050"/>
              </a:solidFill>
            </a:rPr>
            <a:t>si estás preparado</a:t>
          </a:r>
          <a:endParaRPr lang="en-US" sz="2800" b="1" u="sng">
            <a:solidFill>
              <a:srgbClr val="00B050"/>
            </a:solidFill>
          </a:endParaRPr>
        </a:p>
      </xdr:txBody>
    </xdr:sp>
    <xdr:clientData/>
  </xdr:oneCellAnchor>
  <xdr:oneCellAnchor>
    <xdr:from>
      <xdr:col>9</xdr:col>
      <xdr:colOff>507887</xdr:colOff>
      <xdr:row>0</xdr:row>
      <xdr:rowOff>1302544</xdr:rowOff>
    </xdr:from>
    <xdr:ext cx="5829300" cy="1171575"/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7804717" y="1302544"/>
          <a:ext cx="5829300" cy="11715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lang="en-US" sz="2400" b="1" u="none">
              <a:solidFill>
                <a:sysClr val="windowText" lastClr="000000"/>
              </a:solidFill>
            </a:rPr>
            <a:t>Solo</a:t>
          </a:r>
          <a:r>
            <a:rPr lang="en-US" sz="2400" b="1" u="none" baseline="0">
              <a:solidFill>
                <a:sysClr val="windowText" lastClr="000000"/>
              </a:solidFill>
            </a:rPr>
            <a:t> sigue estos 4 pasos y visualiza tu </a:t>
          </a:r>
          <a:r>
            <a:rPr lang="en-US" sz="2800" b="1" u="sng" baseline="0">
              <a:solidFill>
                <a:srgbClr val="00B050"/>
              </a:solidFill>
            </a:rPr>
            <a:t>DIAGNÓSTICO</a:t>
          </a:r>
          <a:endParaRPr lang="en-US" sz="2800" b="1" u="sng">
            <a:solidFill>
              <a:srgbClr val="00B050"/>
            </a:solidFill>
          </a:endParaRPr>
        </a:p>
      </xdr:txBody>
    </xdr:sp>
    <xdr:clientData/>
  </xdr:oneCellAnchor>
  <xdr:oneCellAnchor>
    <xdr:from>
      <xdr:col>0</xdr:col>
      <xdr:colOff>205128</xdr:colOff>
      <xdr:row>13</xdr:row>
      <xdr:rowOff>117701</xdr:rowOff>
    </xdr:from>
    <xdr:ext cx="7448890" cy="1779077"/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205128" y="5696630"/>
          <a:ext cx="7448890" cy="177907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4800" b="1">
              <a:solidFill>
                <a:sysClr val="windowText" lastClr="000000"/>
              </a:solidFill>
              <a:latin typeface="Nirmala UI Semilight" panose="020B0402040204020203" pitchFamily="34" charset="0"/>
              <a:cs typeface="Nirmala UI Semilight" panose="020B0402040204020203" pitchFamily="34" charset="0"/>
            </a:rPr>
            <a:t>instrucciones</a:t>
          </a:r>
        </a:p>
        <a:p>
          <a:r>
            <a:rPr lang="en-US" sz="4800" b="1">
              <a:solidFill>
                <a:sysClr val="windowText" lastClr="000000"/>
              </a:solidFill>
              <a:latin typeface="Arial Black" panose="020B0A04020102020204" pitchFamily="34" charset="0"/>
              <a:cs typeface="Nirmala UI Semilight" panose="020B0402040204020203" pitchFamily="34" charset="0"/>
            </a:rPr>
            <a:t>AUTO-DIAGNOSTICO</a:t>
          </a:r>
        </a:p>
      </xdr:txBody>
    </xdr:sp>
    <xdr:clientData/>
  </xdr:oneCellAnchor>
  <xdr:twoCellAnchor>
    <xdr:from>
      <xdr:col>0</xdr:col>
      <xdr:colOff>28575</xdr:colOff>
      <xdr:row>0</xdr:row>
      <xdr:rowOff>19050</xdr:rowOff>
    </xdr:from>
    <xdr:to>
      <xdr:col>24</xdr:col>
      <xdr:colOff>161925</xdr:colOff>
      <xdr:row>44</xdr:row>
      <xdr:rowOff>133350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28575" y="19050"/>
          <a:ext cx="18830925" cy="1163955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585002</xdr:colOff>
      <xdr:row>9</xdr:row>
      <xdr:rowOff>165914</xdr:rowOff>
    </xdr:from>
    <xdr:to>
      <xdr:col>10</xdr:col>
      <xdr:colOff>514245</xdr:colOff>
      <xdr:row>11</xdr:row>
      <xdr:rowOff>234145</xdr:rowOff>
    </xdr:to>
    <xdr:sp macro="" textlink="">
      <xdr:nvSpPr>
        <xdr:cNvPr id="32" name="Rectángulo redondeado 3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/>
      </xdr:nvSpPr>
      <xdr:spPr>
        <a:xfrm>
          <a:off x="7085815" y="4904602"/>
          <a:ext cx="1453243" cy="461137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2</a:t>
          </a:r>
        </a:p>
      </xdr:txBody>
    </xdr:sp>
    <xdr:clientData fLocksWithSheet="0"/>
  </xdr:twoCellAnchor>
  <xdr:twoCellAnchor>
    <xdr:from>
      <xdr:col>10</xdr:col>
      <xdr:colOff>666645</xdr:colOff>
      <xdr:row>9</xdr:row>
      <xdr:rowOff>153085</xdr:rowOff>
    </xdr:from>
    <xdr:to>
      <xdr:col>12</xdr:col>
      <xdr:colOff>595888</xdr:colOff>
      <xdr:row>11</xdr:row>
      <xdr:rowOff>221316</xdr:rowOff>
    </xdr:to>
    <xdr:sp macro="" textlink="">
      <xdr:nvSpPr>
        <xdr:cNvPr id="33" name="Rectángulo redondeado 3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/>
      </xdr:nvSpPr>
      <xdr:spPr>
        <a:xfrm>
          <a:off x="8691458" y="4891773"/>
          <a:ext cx="1453243" cy="461137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3</a:t>
          </a:r>
        </a:p>
      </xdr:txBody>
    </xdr:sp>
    <xdr:clientData fLocksWithSheet="0"/>
  </xdr:twoCellAnchor>
  <xdr:twoCellAnchor>
    <xdr:from>
      <xdr:col>13</xdr:col>
      <xdr:colOff>44604</xdr:colOff>
      <xdr:row>9</xdr:row>
      <xdr:rowOff>149975</xdr:rowOff>
    </xdr:from>
    <xdr:to>
      <xdr:col>14</xdr:col>
      <xdr:colOff>737208</xdr:colOff>
      <xdr:row>11</xdr:row>
      <xdr:rowOff>218206</xdr:rowOff>
    </xdr:to>
    <xdr:sp macro="" textlink="">
      <xdr:nvSpPr>
        <xdr:cNvPr id="35" name="Rectángulo redondeado 3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/>
      </xdr:nvSpPr>
      <xdr:spPr>
        <a:xfrm>
          <a:off x="10355417" y="4888663"/>
          <a:ext cx="1454604" cy="461137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4</a:t>
          </a:r>
        </a:p>
      </xdr:txBody>
    </xdr:sp>
    <xdr:clientData fLocksWithSheet="0"/>
  </xdr:twoCellAnchor>
  <xdr:twoCellAnchor>
    <xdr:from>
      <xdr:col>6</xdr:col>
      <xdr:colOff>442127</xdr:colOff>
      <xdr:row>9</xdr:row>
      <xdr:rowOff>156389</xdr:rowOff>
    </xdr:from>
    <xdr:to>
      <xdr:col>8</xdr:col>
      <xdr:colOff>371370</xdr:colOff>
      <xdr:row>11</xdr:row>
      <xdr:rowOff>224620</xdr:rowOff>
    </xdr:to>
    <xdr:sp macro="" textlink="">
      <xdr:nvSpPr>
        <xdr:cNvPr id="36" name="Rectángulo redondeado 3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5418940" y="4895077"/>
          <a:ext cx="1453243" cy="461137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1</a:t>
          </a:r>
        </a:p>
      </xdr:txBody>
    </xdr:sp>
    <xdr:clientData fLocksWithSheet="0"/>
  </xdr:twoCellAnchor>
  <xdr:twoCellAnchor editAs="oneCell">
    <xdr:from>
      <xdr:col>9</xdr:col>
      <xdr:colOff>110557</xdr:colOff>
      <xdr:row>14</xdr:row>
      <xdr:rowOff>70778</xdr:rowOff>
    </xdr:from>
    <xdr:to>
      <xdr:col>17</xdr:col>
      <xdr:colOff>675953</xdr:colOff>
      <xdr:row>22</xdr:row>
      <xdr:rowOff>131156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407387" y="5836805"/>
          <a:ext cx="6688611" cy="1608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1224643</xdr:rowOff>
    </xdr:from>
    <xdr:to>
      <xdr:col>9</xdr:col>
      <xdr:colOff>400711</xdr:colOff>
      <xdr:row>5</xdr:row>
      <xdr:rowOff>8504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224643"/>
          <a:ext cx="7697541" cy="1564821"/>
        </a:xfrm>
        <a:prstGeom prst="rect">
          <a:avLst/>
        </a:prstGeom>
      </xdr:spPr>
    </xdr:pic>
    <xdr:clientData/>
  </xdr:twoCellAnchor>
  <xdr:twoCellAnchor editAs="oneCell">
    <xdr:from>
      <xdr:col>4</xdr:col>
      <xdr:colOff>34019</xdr:colOff>
      <xdr:row>0</xdr:row>
      <xdr:rowOff>17008</xdr:rowOff>
    </xdr:from>
    <xdr:to>
      <xdr:col>9</xdr:col>
      <xdr:colOff>459355</xdr:colOff>
      <xdr:row>0</xdr:row>
      <xdr:rowOff>1181075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3840" y="17008"/>
          <a:ext cx="4252345" cy="1164067"/>
        </a:xfrm>
        <a:prstGeom prst="rect">
          <a:avLst/>
        </a:prstGeom>
      </xdr:spPr>
    </xdr:pic>
    <xdr:clientData/>
  </xdr:twoCellAnchor>
  <xdr:twoCellAnchor editAs="oneCell">
    <xdr:from>
      <xdr:col>2</xdr:col>
      <xdr:colOff>459240</xdr:colOff>
      <xdr:row>0</xdr:row>
      <xdr:rowOff>0</xdr:rowOff>
    </xdr:from>
    <xdr:to>
      <xdr:col>3</xdr:col>
      <xdr:colOff>986519</xdr:colOff>
      <xdr:row>0</xdr:row>
      <xdr:rowOff>1233364</xdr:rowOff>
    </xdr:to>
    <xdr:pic>
      <xdr:nvPicPr>
        <xdr:cNvPr id="28" name="Imagen 27" descr="Resultado de imagen para en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duotone>
            <a:schemeClr val="accent6">
              <a:shade val="45000"/>
              <a:satMod val="135000"/>
            </a:schemeClr>
            <a:prstClr val="white"/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044" y="0"/>
          <a:ext cx="1292680" cy="12333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413772</xdr:colOff>
      <xdr:row>0</xdr:row>
      <xdr:rowOff>347716</xdr:rowOff>
    </xdr:from>
    <xdr:to>
      <xdr:col>3</xdr:col>
      <xdr:colOff>170088</xdr:colOff>
      <xdr:row>4</xdr:row>
      <xdr:rowOff>177200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backgroundRemoval t="2199" b="96845" l="1786" r="96429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 rot="1673389">
          <a:off x="413772" y="347716"/>
          <a:ext cx="2052521" cy="2278770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>
    <xdr:from>
      <xdr:col>0</xdr:col>
      <xdr:colOff>0</xdr:colOff>
      <xdr:row>0</xdr:row>
      <xdr:rowOff>1219200</xdr:rowOff>
    </xdr:from>
    <xdr:to>
      <xdr:col>23</xdr:col>
      <xdr:colOff>41520</xdr:colOff>
      <xdr:row>9</xdr:row>
      <xdr:rowOff>102438</xdr:rowOff>
    </xdr:to>
    <xdr:sp macro="" textlink="">
      <xdr:nvSpPr>
        <xdr:cNvPr id="16" name="Rectángulo 15">
          <a:extLst>
            <a:ext uri="{FF2B5EF4-FFF2-40B4-BE49-F238E27FC236}">
              <a16:creationId xmlns:a16="http://schemas.microsoft.com/office/drawing/2014/main" id="{B787C006-43F4-489E-B90B-50D12F419933}"/>
            </a:ext>
          </a:extLst>
        </xdr:cNvPr>
        <xdr:cNvSpPr/>
      </xdr:nvSpPr>
      <xdr:spPr>
        <a:xfrm>
          <a:off x="0" y="1219200"/>
          <a:ext cx="17977095" cy="3617163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0</xdr:colOff>
      <xdr:row>12</xdr:row>
      <xdr:rowOff>23813</xdr:rowOff>
    </xdr:from>
    <xdr:to>
      <xdr:col>23</xdr:col>
      <xdr:colOff>41520</xdr:colOff>
      <xdr:row>25</xdr:row>
      <xdr:rowOff>317499</xdr:rowOff>
    </xdr:to>
    <xdr:sp macro="" textlink="">
      <xdr:nvSpPr>
        <xdr:cNvPr id="17" name="Rectángulo 16">
          <a:extLst>
            <a:ext uri="{FF2B5EF4-FFF2-40B4-BE49-F238E27FC236}">
              <a16:creationId xmlns:a16="http://schemas.microsoft.com/office/drawing/2014/main" id="{59EB1FCD-F4FF-40F6-B6BA-55EED25A6651}"/>
            </a:ext>
          </a:extLst>
        </xdr:cNvPr>
        <xdr:cNvSpPr/>
      </xdr:nvSpPr>
      <xdr:spPr>
        <a:xfrm>
          <a:off x="0" y="5417344"/>
          <a:ext cx="17972333" cy="2817811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4</xdr:col>
      <xdr:colOff>201620</xdr:colOff>
      <xdr:row>9</xdr:row>
      <xdr:rowOff>154008</xdr:rowOff>
    </xdr:from>
    <xdr:to>
      <xdr:col>6</xdr:col>
      <xdr:colOff>130863</xdr:colOff>
      <xdr:row>11</xdr:row>
      <xdr:rowOff>222239</xdr:rowOff>
    </xdr:to>
    <xdr:sp macro="" textlink="">
      <xdr:nvSpPr>
        <xdr:cNvPr id="18" name="Rectángulo redondeado 17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3654433" y="4892696"/>
          <a:ext cx="1453243" cy="461137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0</a:t>
          </a:r>
        </a:p>
      </xdr:txBody>
    </xdr:sp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13</xdr:row>
      <xdr:rowOff>180975</xdr:rowOff>
    </xdr:from>
    <xdr:to>
      <xdr:col>5</xdr:col>
      <xdr:colOff>478154</xdr:colOff>
      <xdr:row>27</xdr:row>
      <xdr:rowOff>170259</xdr:rowOff>
    </xdr:to>
    <xdr:pic>
      <xdr:nvPicPr>
        <xdr:cNvPr id="2" name="Imagen 1" descr="Activando Multimoneda En Odoo 8 | Odoo | Nahuii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657475"/>
          <a:ext cx="4250054" cy="26562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27</xdr:row>
      <xdr:rowOff>152400</xdr:rowOff>
    </xdr:from>
    <xdr:ext cx="7448890" cy="1779077"/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0" y="5295900"/>
          <a:ext cx="7448890" cy="177907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4800" b="1">
              <a:solidFill>
                <a:sysClr val="windowText" lastClr="000000"/>
              </a:solidFill>
              <a:latin typeface="Nirmala UI Semilight" panose="020B0402040204020203" pitchFamily="34" charset="0"/>
              <a:cs typeface="Nirmala UI Semilight" panose="020B0402040204020203" pitchFamily="34" charset="0"/>
            </a:rPr>
            <a:t>instrucciones</a:t>
          </a:r>
        </a:p>
        <a:p>
          <a:r>
            <a:rPr lang="en-US" sz="4800" b="1">
              <a:solidFill>
                <a:sysClr val="windowText" lastClr="000000"/>
              </a:solidFill>
              <a:latin typeface="Arial Black" panose="020B0A04020102020204" pitchFamily="34" charset="0"/>
              <a:cs typeface="Nirmala UI Semilight" panose="020B0402040204020203" pitchFamily="34" charset="0"/>
            </a:rPr>
            <a:t>AUTO-DIAGNOSTICO</a:t>
          </a:r>
        </a:p>
      </xdr:txBody>
    </xdr:sp>
    <xdr:clientData/>
  </xdr:oneCellAnchor>
  <xdr:twoCellAnchor editAs="oneCell">
    <xdr:from>
      <xdr:col>9</xdr:col>
      <xdr:colOff>310242</xdr:colOff>
      <xdr:row>28</xdr:row>
      <xdr:rowOff>105477</xdr:rowOff>
    </xdr:from>
    <xdr:to>
      <xdr:col>18</xdr:col>
      <xdr:colOff>113638</xdr:colOff>
      <xdr:row>37</xdr:row>
      <xdr:rowOff>11074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68242" y="5439477"/>
          <a:ext cx="6661396" cy="1620097"/>
        </a:xfrm>
        <a:prstGeom prst="rect">
          <a:avLst/>
        </a:prstGeom>
      </xdr:spPr>
    </xdr:pic>
    <xdr:clientData/>
  </xdr:twoCellAnchor>
  <xdr:twoCellAnchor>
    <xdr:from>
      <xdr:col>11</xdr:col>
      <xdr:colOff>19050</xdr:colOff>
      <xdr:row>25</xdr:row>
      <xdr:rowOff>15939</xdr:rowOff>
    </xdr:from>
    <xdr:to>
      <xdr:col>12</xdr:col>
      <xdr:colOff>710293</xdr:colOff>
      <xdr:row>27</xdr:row>
      <xdr:rowOff>96076</xdr:rowOff>
    </xdr:to>
    <xdr:sp macro="" textlink="">
      <xdr:nvSpPr>
        <xdr:cNvPr id="5" name="Rectángulo redondeado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/>
      </xdr:nvSpPr>
      <xdr:spPr>
        <a:xfrm>
          <a:off x="8401050" y="4778439"/>
          <a:ext cx="1453243" cy="461137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2</a:t>
          </a:r>
        </a:p>
      </xdr:txBody>
    </xdr:sp>
    <xdr:clientData fLocksWithSheet="0"/>
  </xdr:twoCellAnchor>
  <xdr:twoCellAnchor>
    <xdr:from>
      <xdr:col>13</xdr:col>
      <xdr:colOff>100693</xdr:colOff>
      <xdr:row>25</xdr:row>
      <xdr:rowOff>3110</xdr:rowOff>
    </xdr:from>
    <xdr:to>
      <xdr:col>15</xdr:col>
      <xdr:colOff>29936</xdr:colOff>
      <xdr:row>27</xdr:row>
      <xdr:rowOff>83247</xdr:rowOff>
    </xdr:to>
    <xdr:sp macro="" textlink="">
      <xdr:nvSpPr>
        <xdr:cNvPr id="6" name="Rectángulo redondeado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/>
      </xdr:nvSpPr>
      <xdr:spPr>
        <a:xfrm>
          <a:off x="10006693" y="4765610"/>
          <a:ext cx="1453243" cy="461137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3</a:t>
          </a:r>
        </a:p>
      </xdr:txBody>
    </xdr:sp>
    <xdr:clientData fLocksWithSheet="0"/>
  </xdr:twoCellAnchor>
  <xdr:twoCellAnchor>
    <xdr:from>
      <xdr:col>15</xdr:col>
      <xdr:colOff>240652</xdr:colOff>
      <xdr:row>25</xdr:row>
      <xdr:rowOff>0</xdr:rowOff>
    </xdr:from>
    <xdr:to>
      <xdr:col>17</xdr:col>
      <xdr:colOff>171256</xdr:colOff>
      <xdr:row>27</xdr:row>
      <xdr:rowOff>80137</xdr:rowOff>
    </xdr:to>
    <xdr:sp macro="" textlink="">
      <xdr:nvSpPr>
        <xdr:cNvPr id="7" name="Rectángulo redondeado 6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/>
      </xdr:nvSpPr>
      <xdr:spPr>
        <a:xfrm>
          <a:off x="11670652" y="4762500"/>
          <a:ext cx="1454604" cy="461137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4</a:t>
          </a:r>
        </a:p>
      </xdr:txBody>
    </xdr:sp>
    <xdr:clientData fLocksWithSheet="0"/>
  </xdr:twoCellAnchor>
  <xdr:twoCellAnchor>
    <xdr:from>
      <xdr:col>8</xdr:col>
      <xdr:colOff>638175</xdr:colOff>
      <xdr:row>25</xdr:row>
      <xdr:rowOff>6414</xdr:rowOff>
    </xdr:from>
    <xdr:to>
      <xdr:col>10</xdr:col>
      <xdr:colOff>567418</xdr:colOff>
      <xdr:row>27</xdr:row>
      <xdr:rowOff>86551</xdr:rowOff>
    </xdr:to>
    <xdr:sp macro="" textlink="">
      <xdr:nvSpPr>
        <xdr:cNvPr id="8" name="Rectángulo redondeado 7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/>
      </xdr:nvSpPr>
      <xdr:spPr>
        <a:xfrm>
          <a:off x="6734175" y="4768914"/>
          <a:ext cx="1453243" cy="461137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1</a:t>
          </a:r>
        </a:p>
      </xdr:txBody>
    </xdr:sp>
    <xdr:clientData fLocksWithSheet="0"/>
  </xdr:twoCellAnchor>
  <xdr:twoCellAnchor>
    <xdr:from>
      <xdr:col>6</xdr:col>
      <xdr:colOff>28575</xdr:colOff>
      <xdr:row>25</xdr:row>
      <xdr:rowOff>9525</xdr:rowOff>
    </xdr:from>
    <xdr:to>
      <xdr:col>8</xdr:col>
      <xdr:colOff>394362</xdr:colOff>
      <xdr:row>27</xdr:row>
      <xdr:rowOff>87281</xdr:rowOff>
    </xdr:to>
    <xdr:sp macro="" textlink="">
      <xdr:nvSpPr>
        <xdr:cNvPr id="10" name="Rectángulo redondeado 9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/>
      </xdr:nvSpPr>
      <xdr:spPr>
        <a:xfrm>
          <a:off x="4600575" y="4772025"/>
          <a:ext cx="1889787" cy="458756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INSTRUCCIONES</a:t>
          </a:r>
        </a:p>
      </xdr:txBody>
    </xdr:sp>
    <xdr:clientData fLocksWithSheet="0"/>
  </xdr:twoCellAnchor>
  <xdr:twoCellAnchor editAs="oneCell">
    <xdr:from>
      <xdr:col>0</xdr:col>
      <xdr:colOff>28575</xdr:colOff>
      <xdr:row>0</xdr:row>
      <xdr:rowOff>19050</xdr:rowOff>
    </xdr:from>
    <xdr:to>
      <xdr:col>5</xdr:col>
      <xdr:colOff>613366</xdr:colOff>
      <xdr:row>14</xdr:row>
      <xdr:rowOff>9525</xdr:rowOff>
    </xdr:to>
    <xdr:pic>
      <xdr:nvPicPr>
        <xdr:cNvPr id="11" name="Imagen 10" descr="Regresa la moneda a la economía venezolana con el Bolívar Digital (IMAGEN)  - LaPatilla.com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19050"/>
          <a:ext cx="4394791" cy="2657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</xdr:colOff>
      <xdr:row>0</xdr:row>
      <xdr:rowOff>0</xdr:rowOff>
    </xdr:from>
    <xdr:to>
      <xdr:col>23</xdr:col>
      <xdr:colOff>474908</xdr:colOff>
      <xdr:row>24</xdr:row>
      <xdr:rowOff>104775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59EB1FCD-F4FF-40F6-B6BA-55EED25A6651}"/>
            </a:ext>
          </a:extLst>
        </xdr:cNvPr>
        <xdr:cNvSpPr/>
      </xdr:nvSpPr>
      <xdr:spPr>
        <a:xfrm>
          <a:off x="28575" y="0"/>
          <a:ext cx="17972333" cy="4676775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23</xdr:col>
      <xdr:colOff>446333</xdr:colOff>
      <xdr:row>52</xdr:row>
      <xdr:rowOff>104775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59EB1FCD-F4FF-40F6-B6BA-55EED25A6651}"/>
            </a:ext>
          </a:extLst>
        </xdr:cNvPr>
        <xdr:cNvSpPr/>
      </xdr:nvSpPr>
      <xdr:spPr>
        <a:xfrm>
          <a:off x="0" y="5334000"/>
          <a:ext cx="17972333" cy="4676775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4</xdr:row>
      <xdr:rowOff>637574</xdr:rowOff>
    </xdr:from>
    <xdr:to>
      <xdr:col>0</xdr:col>
      <xdr:colOff>663561</xdr:colOff>
      <xdr:row>5</xdr:row>
      <xdr:rowOff>176501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1560916"/>
          <a:ext cx="454011" cy="413672"/>
        </a:xfrm>
        <a:prstGeom prst="rect">
          <a:avLst/>
        </a:prstGeom>
      </xdr:spPr>
    </xdr:pic>
    <xdr:clientData/>
  </xdr:twoCellAnchor>
  <xdr:twoCellAnchor editAs="oneCell">
    <xdr:from>
      <xdr:col>6</xdr:col>
      <xdr:colOff>178576</xdr:colOff>
      <xdr:row>4</xdr:row>
      <xdr:rowOff>616901</xdr:rowOff>
    </xdr:from>
    <xdr:to>
      <xdr:col>6</xdr:col>
      <xdr:colOff>648280</xdr:colOff>
      <xdr:row>5</xdr:row>
      <xdr:rowOff>171468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35464" y="1540243"/>
          <a:ext cx="469704" cy="429312"/>
        </a:xfrm>
        <a:prstGeom prst="rect">
          <a:avLst/>
        </a:prstGeom>
      </xdr:spPr>
    </xdr:pic>
    <xdr:clientData/>
  </xdr:twoCellAnchor>
  <xdr:twoCellAnchor editAs="oneCell">
    <xdr:from>
      <xdr:col>3</xdr:col>
      <xdr:colOff>185700</xdr:colOff>
      <xdr:row>4</xdr:row>
      <xdr:rowOff>632774</xdr:rowOff>
    </xdr:from>
    <xdr:to>
      <xdr:col>3</xdr:col>
      <xdr:colOff>639711</xdr:colOff>
      <xdr:row>5</xdr:row>
      <xdr:rowOff>171701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4144" y="1556116"/>
          <a:ext cx="454011" cy="413672"/>
        </a:xfrm>
        <a:prstGeom prst="rect">
          <a:avLst/>
        </a:prstGeom>
      </xdr:spPr>
    </xdr:pic>
    <xdr:clientData/>
  </xdr:twoCellAnchor>
  <xdr:twoCellAnchor editAs="oneCell">
    <xdr:from>
      <xdr:col>5</xdr:col>
      <xdr:colOff>173775</xdr:colOff>
      <xdr:row>4</xdr:row>
      <xdr:rowOff>639899</xdr:rowOff>
    </xdr:from>
    <xdr:to>
      <xdr:col>5</xdr:col>
      <xdr:colOff>627786</xdr:colOff>
      <xdr:row>5</xdr:row>
      <xdr:rowOff>178826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4515" y="1563241"/>
          <a:ext cx="454011" cy="413672"/>
        </a:xfrm>
        <a:prstGeom prst="rect">
          <a:avLst/>
        </a:prstGeom>
      </xdr:spPr>
    </xdr:pic>
    <xdr:clientData/>
  </xdr:twoCellAnchor>
  <xdr:twoCellAnchor editAs="oneCell">
    <xdr:from>
      <xdr:col>1</xdr:col>
      <xdr:colOff>180900</xdr:colOff>
      <xdr:row>4</xdr:row>
      <xdr:rowOff>647024</xdr:rowOff>
    </xdr:from>
    <xdr:to>
      <xdr:col>1</xdr:col>
      <xdr:colOff>634911</xdr:colOff>
      <xdr:row>5</xdr:row>
      <xdr:rowOff>185951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7048" y="1570366"/>
          <a:ext cx="454011" cy="413672"/>
        </a:xfrm>
        <a:prstGeom prst="rect">
          <a:avLst/>
        </a:prstGeom>
      </xdr:spPr>
    </xdr:pic>
    <xdr:clientData/>
  </xdr:twoCellAnchor>
  <xdr:twoCellAnchor editAs="oneCell">
    <xdr:from>
      <xdr:col>4</xdr:col>
      <xdr:colOff>159450</xdr:colOff>
      <xdr:row>4</xdr:row>
      <xdr:rowOff>654149</xdr:rowOff>
    </xdr:from>
    <xdr:to>
      <xdr:col>4</xdr:col>
      <xdr:colOff>613461</xdr:colOff>
      <xdr:row>5</xdr:row>
      <xdr:rowOff>193076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4042" y="1577491"/>
          <a:ext cx="454011" cy="413672"/>
        </a:xfrm>
        <a:prstGeom prst="rect">
          <a:avLst/>
        </a:prstGeom>
      </xdr:spPr>
    </xdr:pic>
    <xdr:clientData/>
  </xdr:twoCellAnchor>
  <xdr:twoCellAnchor editAs="oneCell">
    <xdr:from>
      <xdr:col>2</xdr:col>
      <xdr:colOff>176100</xdr:colOff>
      <xdr:row>4</xdr:row>
      <xdr:rowOff>642224</xdr:rowOff>
    </xdr:from>
    <xdr:to>
      <xdr:col>2</xdr:col>
      <xdr:colOff>630111</xdr:colOff>
      <xdr:row>5</xdr:row>
      <xdr:rowOff>181151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8396" y="1565566"/>
          <a:ext cx="454011" cy="413672"/>
        </a:xfrm>
        <a:prstGeom prst="rect">
          <a:avLst/>
        </a:prstGeom>
      </xdr:spPr>
    </xdr:pic>
    <xdr:clientData/>
  </xdr:twoCellAnchor>
  <xdr:twoCellAnchor editAs="oneCell">
    <xdr:from>
      <xdr:col>7</xdr:col>
      <xdr:colOff>31377</xdr:colOff>
      <xdr:row>2</xdr:row>
      <xdr:rowOff>2879</xdr:rowOff>
    </xdr:from>
    <xdr:to>
      <xdr:col>14</xdr:col>
      <xdr:colOff>321852</xdr:colOff>
      <xdr:row>11</xdr:row>
      <xdr:rowOff>9712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814413" y="595762"/>
          <a:ext cx="5597260" cy="3457216"/>
        </a:xfrm>
        <a:prstGeom prst="rect">
          <a:avLst/>
        </a:prstGeom>
      </xdr:spPr>
    </xdr:pic>
    <xdr:clientData/>
  </xdr:twoCellAnchor>
  <xdr:twoCellAnchor>
    <xdr:from>
      <xdr:col>6</xdr:col>
      <xdr:colOff>807244</xdr:colOff>
      <xdr:row>2</xdr:row>
      <xdr:rowOff>297657</xdr:rowOff>
    </xdr:from>
    <xdr:to>
      <xdr:col>7</xdr:col>
      <xdr:colOff>0</xdr:colOff>
      <xdr:row>3</xdr:row>
      <xdr:rowOff>297656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9303544" y="2069307"/>
          <a:ext cx="3888582" cy="333374"/>
        </a:xfrm>
        <a:prstGeom prst="rect">
          <a:avLst/>
        </a:prstGeom>
        <a:solidFill>
          <a:schemeClr val="bg1">
            <a:lumMod val="65000"/>
            <a:alpha val="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7</xdr:col>
      <xdr:colOff>29158</xdr:colOff>
      <xdr:row>0</xdr:row>
      <xdr:rowOff>38877</xdr:rowOff>
    </xdr:from>
    <xdr:ext cx="5598368" cy="358431"/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 txBox="1"/>
      </xdr:nvSpPr>
      <xdr:spPr>
        <a:xfrm>
          <a:off x="5812194" y="38877"/>
          <a:ext cx="5598368" cy="358431"/>
        </a:xfrm>
        <a:prstGeom prst="rect">
          <a:avLst/>
        </a:prstGeom>
        <a:solidFill>
          <a:schemeClr val="bg2">
            <a:lumMod val="7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pPr algn="ctr"/>
          <a:r>
            <a:rPr lang="en-US" sz="1700" b="1"/>
            <a:t>AQUÍ</a:t>
          </a:r>
          <a:r>
            <a:rPr lang="en-US" sz="1700"/>
            <a:t> puedo Validar el nro. de Versión que poseo instalada </a:t>
          </a:r>
        </a:p>
      </xdr:txBody>
    </xdr:sp>
    <xdr:clientData/>
  </xdr:oneCellAnchor>
  <xdr:twoCellAnchor>
    <xdr:from>
      <xdr:col>0</xdr:col>
      <xdr:colOff>104775</xdr:colOff>
      <xdr:row>16</xdr:row>
      <xdr:rowOff>28575</xdr:rowOff>
    </xdr:from>
    <xdr:to>
      <xdr:col>2</xdr:col>
      <xdr:colOff>9525</xdr:colOff>
      <xdr:row>24</xdr:row>
      <xdr:rowOff>57150</xdr:rowOff>
    </xdr:to>
    <xdr:sp macro="" textlink="">
      <xdr:nvSpPr>
        <xdr:cNvPr id="41" name="Elipse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/>
      </xdr:nvSpPr>
      <xdr:spPr>
        <a:xfrm>
          <a:off x="104775" y="4886325"/>
          <a:ext cx="1562100" cy="1581150"/>
        </a:xfrm>
        <a:prstGeom prst="ellipse">
          <a:avLst/>
        </a:prstGeom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1500" b="1">
              <a:solidFill>
                <a:sysClr val="windowText" lastClr="000000"/>
              </a:solidFill>
              <a:latin typeface="Bradley Hand ITC" panose="03070402050302030203" pitchFamily="66" charset="0"/>
            </a:rPr>
            <a:t>1</a:t>
          </a:r>
        </a:p>
      </xdr:txBody>
    </xdr:sp>
    <xdr:clientData/>
  </xdr:twoCellAnchor>
  <xdr:oneCellAnchor>
    <xdr:from>
      <xdr:col>0</xdr:col>
      <xdr:colOff>324882</xdr:colOff>
      <xdr:row>21</xdr:row>
      <xdr:rowOff>66675</xdr:rowOff>
    </xdr:from>
    <xdr:ext cx="1194366" cy="795987"/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id="{00000000-0008-0000-0100-00002A000000}"/>
            </a:ext>
          </a:extLst>
        </xdr:cNvPr>
        <xdr:cNvSpPr txBox="1"/>
      </xdr:nvSpPr>
      <xdr:spPr>
        <a:xfrm>
          <a:off x="324882" y="5905500"/>
          <a:ext cx="1194366" cy="79598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400" b="1">
              <a:solidFill>
                <a:sysClr val="windowText" lastClr="000000"/>
              </a:solidFill>
              <a:latin typeface="Bradley Hand ITC" panose="03070402050302030203" pitchFamily="66" charset="0"/>
            </a:rPr>
            <a:t>paso</a:t>
          </a:r>
        </a:p>
      </xdr:txBody>
    </xdr:sp>
    <xdr:clientData/>
  </xdr:oneCellAnchor>
  <xdr:oneCellAnchor>
    <xdr:from>
      <xdr:col>1</xdr:col>
      <xdr:colOff>47625</xdr:colOff>
      <xdr:row>17</xdr:row>
      <xdr:rowOff>190500</xdr:rowOff>
    </xdr:from>
    <xdr:ext cx="485454" cy="604076"/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id="{00000000-0008-0000-0100-00002B000000}"/>
            </a:ext>
          </a:extLst>
        </xdr:cNvPr>
        <xdr:cNvSpPr txBox="1"/>
      </xdr:nvSpPr>
      <xdr:spPr>
        <a:xfrm>
          <a:off x="876300" y="5238750"/>
          <a:ext cx="485454" cy="60407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3200" b="1" u="sng">
              <a:solidFill>
                <a:sysClr val="windowText" lastClr="000000"/>
              </a:solidFill>
              <a:latin typeface="Bradley Hand ITC" panose="03070402050302030203" pitchFamily="66" charset="0"/>
            </a:rPr>
            <a:t>er</a:t>
          </a:r>
        </a:p>
      </xdr:txBody>
    </xdr:sp>
    <xdr:clientData/>
  </xdr:oneCellAnchor>
  <xdr:twoCellAnchor>
    <xdr:from>
      <xdr:col>0</xdr:col>
      <xdr:colOff>19050</xdr:colOff>
      <xdr:row>0</xdr:row>
      <xdr:rowOff>19051</xdr:rowOff>
    </xdr:from>
    <xdr:to>
      <xdr:col>6</xdr:col>
      <xdr:colOff>819150</xdr:colOff>
      <xdr:row>4</xdr:row>
      <xdr:rowOff>869157</xdr:rowOff>
    </xdr:to>
    <xdr:sp macro="" textlink="">
      <xdr:nvSpPr>
        <xdr:cNvPr id="44" name="Rectángulo 43">
          <a:extLst>
            <a:ext uri="{FF2B5EF4-FFF2-40B4-BE49-F238E27FC236}">
              <a16:creationId xmlns:a16="http://schemas.microsoft.com/office/drawing/2014/main" id="{00000000-0008-0000-0100-00002C000000}"/>
            </a:ext>
          </a:extLst>
        </xdr:cNvPr>
        <xdr:cNvSpPr/>
      </xdr:nvSpPr>
      <xdr:spPr>
        <a:xfrm>
          <a:off x="19050" y="19051"/>
          <a:ext cx="5800725" cy="1814512"/>
        </a:xfrm>
        <a:prstGeom prst="rect">
          <a:avLst/>
        </a:prstGeom>
        <a:solidFill>
          <a:schemeClr val="bg1">
            <a:alpha val="6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592882</xdr:colOff>
      <xdr:row>12</xdr:row>
      <xdr:rowOff>68036</xdr:rowOff>
    </xdr:from>
    <xdr:to>
      <xdr:col>4</xdr:col>
      <xdr:colOff>388775</xdr:colOff>
      <xdr:row>14</xdr:row>
      <xdr:rowOff>145792</xdr:rowOff>
    </xdr:to>
    <xdr:sp macro="" textlink="">
      <xdr:nvSpPr>
        <xdr:cNvPr id="31" name="Rectángulo redondeado 30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2245178" y="4150179"/>
          <a:ext cx="1448189" cy="466531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2</a:t>
          </a:r>
        </a:p>
      </xdr:txBody>
    </xdr:sp>
    <xdr:clientData fLocksWithSheet="0"/>
  </xdr:twoCellAnchor>
  <xdr:twoCellAnchor>
    <xdr:from>
      <xdr:col>4</xdr:col>
      <xdr:colOff>541175</xdr:colOff>
      <xdr:row>12</xdr:row>
      <xdr:rowOff>55207</xdr:rowOff>
    </xdr:from>
    <xdr:to>
      <xdr:col>6</xdr:col>
      <xdr:colOff>337068</xdr:colOff>
      <xdr:row>14</xdr:row>
      <xdr:rowOff>132963</xdr:rowOff>
    </xdr:to>
    <xdr:sp macro="" textlink="">
      <xdr:nvSpPr>
        <xdr:cNvPr id="32" name="Rectángulo redondeado 31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/>
      </xdr:nvSpPr>
      <xdr:spPr>
        <a:xfrm>
          <a:off x="3845767" y="4137350"/>
          <a:ext cx="1448189" cy="466531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3</a:t>
          </a:r>
        </a:p>
      </xdr:txBody>
    </xdr:sp>
    <xdr:clientData fLocksWithSheet="0"/>
  </xdr:twoCellAnchor>
  <xdr:twoCellAnchor>
    <xdr:from>
      <xdr:col>0</xdr:col>
      <xdr:colOff>155510</xdr:colOff>
      <xdr:row>12</xdr:row>
      <xdr:rowOff>68036</xdr:rowOff>
    </xdr:from>
    <xdr:to>
      <xdr:col>2</xdr:col>
      <xdr:colOff>388775</xdr:colOff>
      <xdr:row>14</xdr:row>
      <xdr:rowOff>145792</xdr:rowOff>
    </xdr:to>
    <xdr:sp macro="" textlink="">
      <xdr:nvSpPr>
        <xdr:cNvPr id="33" name="Rectángulo redondeado 32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/>
      </xdr:nvSpPr>
      <xdr:spPr>
        <a:xfrm>
          <a:off x="155510" y="4150179"/>
          <a:ext cx="1885561" cy="466531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INSTRUCCIONES</a:t>
          </a:r>
        </a:p>
      </xdr:txBody>
    </xdr:sp>
    <xdr:clientData fLocksWithSheet="0"/>
  </xdr:twoCellAnchor>
  <xdr:twoCellAnchor>
    <xdr:from>
      <xdr:col>6</xdr:col>
      <xdr:colOff>547784</xdr:colOff>
      <xdr:row>12</xdr:row>
      <xdr:rowOff>52097</xdr:rowOff>
    </xdr:from>
    <xdr:to>
      <xdr:col>8</xdr:col>
      <xdr:colOff>411713</xdr:colOff>
      <xdr:row>14</xdr:row>
      <xdr:rowOff>129853</xdr:rowOff>
    </xdr:to>
    <xdr:sp macro="" textlink="">
      <xdr:nvSpPr>
        <xdr:cNvPr id="34" name="Rectángulo redondeado 33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/>
      </xdr:nvSpPr>
      <xdr:spPr>
        <a:xfrm>
          <a:off x="5504672" y="4134240"/>
          <a:ext cx="1448189" cy="466531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4</a:t>
          </a:r>
        </a:p>
      </xdr:txBody>
    </xdr:sp>
    <xdr:clientData fLocksWithSheet="0"/>
  </xdr:twoCellAnchor>
  <xdr:twoCellAnchor>
    <xdr:from>
      <xdr:col>0</xdr:col>
      <xdr:colOff>9525</xdr:colOff>
      <xdr:row>8</xdr:row>
      <xdr:rowOff>38100</xdr:rowOff>
    </xdr:from>
    <xdr:to>
      <xdr:col>6</xdr:col>
      <xdr:colOff>809625</xdr:colOff>
      <xdr:row>11</xdr:row>
      <xdr:rowOff>142875</xdr:rowOff>
    </xdr:to>
    <xdr:sp macro="" textlink="">
      <xdr:nvSpPr>
        <xdr:cNvPr id="46" name="Rectángulo 45">
          <a:extLst>
            <a:ext uri="{FF2B5EF4-FFF2-40B4-BE49-F238E27FC236}">
              <a16:creationId xmlns:a16="http://schemas.microsoft.com/office/drawing/2014/main" id="{00000000-0008-0000-0100-00002E000000}"/>
            </a:ext>
          </a:extLst>
        </xdr:cNvPr>
        <xdr:cNvSpPr/>
      </xdr:nvSpPr>
      <xdr:spPr>
        <a:xfrm>
          <a:off x="9525" y="2857500"/>
          <a:ext cx="5772150" cy="1181100"/>
        </a:xfrm>
        <a:prstGeom prst="rect">
          <a:avLst/>
        </a:prstGeom>
        <a:solidFill>
          <a:schemeClr val="bg1">
            <a:alpha val="6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0</xdr:colOff>
      <xdr:row>15</xdr:row>
      <xdr:rowOff>114300</xdr:rowOff>
    </xdr:from>
    <xdr:to>
      <xdr:col>7</xdr:col>
      <xdr:colOff>619125</xdr:colOff>
      <xdr:row>25</xdr:row>
      <xdr:rowOff>142875</xdr:rowOff>
    </xdr:to>
    <xdr:sp macro="" textlink="">
      <xdr:nvSpPr>
        <xdr:cNvPr id="47" name="Rectángulo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SpPr/>
      </xdr:nvSpPr>
      <xdr:spPr>
        <a:xfrm>
          <a:off x="0" y="4781550"/>
          <a:ext cx="6419850" cy="1962150"/>
        </a:xfrm>
        <a:prstGeom prst="rect">
          <a:avLst/>
        </a:prstGeom>
        <a:solidFill>
          <a:schemeClr val="bg1">
            <a:alpha val="6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 fLocksWithSheet="0"/>
  </xdr:twoCellAnchor>
  <xdr:twoCellAnchor>
    <xdr:from>
      <xdr:col>11</xdr:col>
      <xdr:colOff>660918</xdr:colOff>
      <xdr:row>12</xdr:row>
      <xdr:rowOff>390</xdr:rowOff>
    </xdr:from>
    <xdr:to>
      <xdr:col>14</xdr:col>
      <xdr:colOff>262813</xdr:colOff>
      <xdr:row>14</xdr:row>
      <xdr:rowOff>78146</xdr:rowOff>
    </xdr:to>
    <xdr:sp macro="" textlink="">
      <xdr:nvSpPr>
        <xdr:cNvPr id="35" name="Rectángulo redondeado 34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/>
      </xdr:nvSpPr>
      <xdr:spPr>
        <a:xfrm>
          <a:off x="9476403" y="4082533"/>
          <a:ext cx="1876231" cy="466531"/>
        </a:xfrm>
        <a:prstGeom prst="roundRect">
          <a:avLst/>
        </a:prstGeom>
        <a:solidFill>
          <a:srgbClr val="FFC000"/>
        </a:solidFill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DIAGNÓSTICO</a:t>
          </a:r>
        </a:p>
      </xdr:txBody>
    </xdr:sp>
    <xdr:clientData fLocksWithSheet="0"/>
  </xdr:twoCellAnchor>
  <xdr:twoCellAnchor editAs="oneCell">
    <xdr:from>
      <xdr:col>8</xdr:col>
      <xdr:colOff>392905</xdr:colOff>
      <xdr:row>15</xdr:row>
      <xdr:rowOff>178594</xdr:rowOff>
    </xdr:from>
    <xdr:to>
      <xdr:col>17</xdr:col>
      <xdr:colOff>196301</xdr:colOff>
      <xdr:row>24</xdr:row>
      <xdr:rowOff>44503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988968" y="4845844"/>
          <a:ext cx="6661396" cy="1616128"/>
        </a:xfrm>
        <a:prstGeom prst="rect">
          <a:avLst/>
        </a:prstGeom>
      </xdr:spPr>
    </xdr:pic>
    <xdr:clientData/>
  </xdr:twoCellAnchor>
  <xdr:twoCellAnchor editAs="oneCell">
    <xdr:from>
      <xdr:col>12</xdr:col>
      <xdr:colOff>583406</xdr:colOff>
      <xdr:row>1</xdr:row>
      <xdr:rowOff>95250</xdr:rowOff>
    </xdr:from>
    <xdr:to>
      <xdr:col>18</xdr:col>
      <xdr:colOff>596039</xdr:colOff>
      <xdr:row>16</xdr:row>
      <xdr:rowOff>119062</xdr:rowOff>
    </xdr:to>
    <xdr:pic>
      <xdr:nvPicPr>
        <xdr:cNvPr id="39" name="Imagen 38" descr="Resultado de imagen para señalando png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BEBA8EAE-BF5A-486C-A8C5-ECC9F3942E4B}">
              <a14:imgProps xmlns:a14="http://schemas.microsoft.com/office/drawing/2010/main">
                <a14:imgLayer r:embed="rId16">
                  <a14:imgEffect>
                    <a14:backgroundRemoval t="0" b="100000" l="21429" r="80714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27469" y="285750"/>
          <a:ext cx="4584633" cy="46910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</xdr:row>
      <xdr:rowOff>0</xdr:rowOff>
    </xdr:from>
    <xdr:to>
      <xdr:col>22</xdr:col>
      <xdr:colOff>716207</xdr:colOff>
      <xdr:row>12</xdr:row>
      <xdr:rowOff>11906</xdr:rowOff>
    </xdr:to>
    <xdr:sp macro="" textlink="">
      <xdr:nvSpPr>
        <xdr:cNvPr id="25" name="Rectángulo 24">
          <a:extLst>
            <a:ext uri="{FF2B5EF4-FFF2-40B4-BE49-F238E27FC236}">
              <a16:creationId xmlns:a16="http://schemas.microsoft.com/office/drawing/2014/main" id="{155E868E-3A64-4407-9DC9-C0A9E990CED2}"/>
            </a:ext>
          </a:extLst>
        </xdr:cNvPr>
        <xdr:cNvSpPr/>
      </xdr:nvSpPr>
      <xdr:spPr>
        <a:xfrm>
          <a:off x="0" y="2821781"/>
          <a:ext cx="17980270" cy="1273969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0</xdr:colOff>
      <xdr:row>14</xdr:row>
      <xdr:rowOff>178593</xdr:rowOff>
    </xdr:from>
    <xdr:to>
      <xdr:col>22</xdr:col>
      <xdr:colOff>716207</xdr:colOff>
      <xdr:row>27</xdr:row>
      <xdr:rowOff>11905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2F405652-4919-4B45-A879-53FE044C0D02}"/>
            </a:ext>
          </a:extLst>
        </xdr:cNvPr>
        <xdr:cNvSpPr/>
      </xdr:nvSpPr>
      <xdr:spPr>
        <a:xfrm>
          <a:off x="0" y="4643437"/>
          <a:ext cx="17980270" cy="2357437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35719</xdr:colOff>
      <xdr:row>0</xdr:row>
      <xdr:rowOff>0</xdr:rowOff>
    </xdr:from>
    <xdr:to>
      <xdr:col>22</xdr:col>
      <xdr:colOff>751926</xdr:colOff>
      <xdr:row>5</xdr:row>
      <xdr:rowOff>422412</xdr:rowOff>
    </xdr:to>
    <xdr:sp macro="" textlink="">
      <xdr:nvSpPr>
        <xdr:cNvPr id="28" name="Rectángulo 27">
          <a:extLst>
            <a:ext uri="{FF2B5EF4-FFF2-40B4-BE49-F238E27FC236}">
              <a16:creationId xmlns:a16="http://schemas.microsoft.com/office/drawing/2014/main" id="{60D9511B-FE9E-42CB-8640-DC3B29964949}"/>
            </a:ext>
          </a:extLst>
        </xdr:cNvPr>
        <xdr:cNvSpPr/>
      </xdr:nvSpPr>
      <xdr:spPr>
        <a:xfrm>
          <a:off x="35719" y="0"/>
          <a:ext cx="17944033" cy="2261151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297657</xdr:rowOff>
    </xdr:from>
    <xdr:to>
      <xdr:col>5</xdr:col>
      <xdr:colOff>1</xdr:colOff>
      <xdr:row>3</xdr:row>
      <xdr:rowOff>297656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SpPr/>
      </xdr:nvSpPr>
      <xdr:spPr>
        <a:xfrm>
          <a:off x="9303544" y="2069307"/>
          <a:ext cx="3888582" cy="333374"/>
        </a:xfrm>
        <a:prstGeom prst="rect">
          <a:avLst/>
        </a:prstGeom>
        <a:solidFill>
          <a:schemeClr val="bg1">
            <a:lumMod val="65000"/>
            <a:alpha val="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7</xdr:col>
      <xdr:colOff>71437</xdr:colOff>
      <xdr:row>0</xdr:row>
      <xdr:rowOff>39688</xdr:rowOff>
    </xdr:from>
    <xdr:ext cx="5881688" cy="390181"/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SpPr txBox="1"/>
      </xdr:nvSpPr>
      <xdr:spPr>
        <a:xfrm>
          <a:off x="5468937" y="39688"/>
          <a:ext cx="5881688" cy="390181"/>
        </a:xfrm>
        <a:prstGeom prst="rect">
          <a:avLst/>
        </a:prstGeom>
        <a:solidFill>
          <a:schemeClr val="bg2">
            <a:lumMod val="7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algn="ctr"/>
          <a:r>
            <a:rPr lang="en-US" sz="1700" b="0"/>
            <a:t>En el </a:t>
          </a:r>
          <a:r>
            <a:rPr lang="en-US" sz="1700" b="1"/>
            <a:t>Acerca de ...  </a:t>
          </a:r>
          <a:r>
            <a:rPr lang="en-US" sz="1700" b="0"/>
            <a:t>de mi Sistema</a:t>
          </a:r>
          <a:r>
            <a:rPr lang="en-US" sz="1700" b="0" baseline="0"/>
            <a:t> puedo ver la versión de mi </a:t>
          </a:r>
          <a:r>
            <a:rPr lang="en-US" sz="1700" b="1" baseline="0"/>
            <a:t>SQL</a:t>
          </a:r>
          <a:endParaRPr lang="en-US" sz="1700" b="1"/>
        </a:p>
      </xdr:txBody>
    </xdr:sp>
    <xdr:clientData/>
  </xdr:oneCellAnchor>
  <xdr:twoCellAnchor>
    <xdr:from>
      <xdr:col>0</xdr:col>
      <xdr:colOff>133350</xdr:colOff>
      <xdr:row>17</xdr:row>
      <xdr:rowOff>38100</xdr:rowOff>
    </xdr:from>
    <xdr:to>
      <xdr:col>2</xdr:col>
      <xdr:colOff>314325</xdr:colOff>
      <xdr:row>25</xdr:row>
      <xdr:rowOff>66675</xdr:rowOff>
    </xdr:to>
    <xdr:sp macro="" textlink="">
      <xdr:nvSpPr>
        <xdr:cNvPr id="38" name="Elipse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SpPr/>
      </xdr:nvSpPr>
      <xdr:spPr>
        <a:xfrm>
          <a:off x="133350" y="4981575"/>
          <a:ext cx="1562100" cy="1581150"/>
        </a:xfrm>
        <a:prstGeom prst="ellipse">
          <a:avLst/>
        </a:prstGeom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1500" b="1">
              <a:solidFill>
                <a:sysClr val="windowText" lastClr="000000"/>
              </a:solidFill>
              <a:latin typeface="Bradley Hand ITC" panose="03070402050302030203" pitchFamily="66" charset="0"/>
            </a:rPr>
            <a:t>2</a:t>
          </a:r>
        </a:p>
      </xdr:txBody>
    </xdr:sp>
    <xdr:clientData/>
  </xdr:twoCellAnchor>
  <xdr:oneCellAnchor>
    <xdr:from>
      <xdr:col>0</xdr:col>
      <xdr:colOff>353457</xdr:colOff>
      <xdr:row>22</xdr:row>
      <xdr:rowOff>76200</xdr:rowOff>
    </xdr:from>
    <xdr:ext cx="1194366" cy="795987"/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0200-000027000000}"/>
            </a:ext>
          </a:extLst>
        </xdr:cNvPr>
        <xdr:cNvSpPr txBox="1"/>
      </xdr:nvSpPr>
      <xdr:spPr>
        <a:xfrm>
          <a:off x="353457" y="6000750"/>
          <a:ext cx="1194366" cy="79598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400" b="1">
              <a:solidFill>
                <a:sysClr val="windowText" lastClr="000000"/>
              </a:solidFill>
              <a:latin typeface="Bradley Hand ITC" panose="03070402050302030203" pitchFamily="66" charset="0"/>
            </a:rPr>
            <a:t>paso</a:t>
          </a:r>
        </a:p>
      </xdr:txBody>
    </xdr:sp>
    <xdr:clientData/>
  </xdr:oneCellAnchor>
  <xdr:oneCellAnchor>
    <xdr:from>
      <xdr:col>1</xdr:col>
      <xdr:colOff>419100</xdr:colOff>
      <xdr:row>20</xdr:row>
      <xdr:rowOff>66675</xdr:rowOff>
    </xdr:from>
    <xdr:ext cx="527965" cy="540148"/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0200-000028000000}"/>
            </a:ext>
          </a:extLst>
        </xdr:cNvPr>
        <xdr:cNvSpPr txBox="1"/>
      </xdr:nvSpPr>
      <xdr:spPr>
        <a:xfrm>
          <a:off x="1038225" y="5600700"/>
          <a:ext cx="527965" cy="54014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800" b="1" u="sng">
              <a:solidFill>
                <a:sysClr val="windowText" lastClr="000000"/>
              </a:solidFill>
              <a:latin typeface="Bradley Hand ITC" panose="03070402050302030203" pitchFamily="66" charset="0"/>
            </a:rPr>
            <a:t>do</a:t>
          </a:r>
        </a:p>
      </xdr:txBody>
    </xdr:sp>
    <xdr:clientData/>
  </xdr:oneCellAnchor>
  <xdr:twoCellAnchor>
    <xdr:from>
      <xdr:col>0</xdr:col>
      <xdr:colOff>0</xdr:colOff>
      <xdr:row>0</xdr:row>
      <xdr:rowOff>0</xdr:rowOff>
    </xdr:from>
    <xdr:to>
      <xdr:col>4</xdr:col>
      <xdr:colOff>923925</xdr:colOff>
      <xdr:row>12</xdr:row>
      <xdr:rowOff>161924</xdr:rowOff>
    </xdr:to>
    <xdr:sp macro="" textlink="">
      <xdr:nvSpPr>
        <xdr:cNvPr id="41" name="Rectángulo 40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SpPr/>
      </xdr:nvSpPr>
      <xdr:spPr>
        <a:xfrm>
          <a:off x="0" y="0"/>
          <a:ext cx="3829050" cy="4143374"/>
        </a:xfrm>
        <a:prstGeom prst="rect">
          <a:avLst/>
        </a:prstGeom>
        <a:solidFill>
          <a:schemeClr val="bg1">
            <a:alpha val="6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 fLocksWithSheet="0"/>
  </xdr:twoCellAnchor>
  <xdr:twoCellAnchor>
    <xdr:from>
      <xdr:col>3</xdr:col>
      <xdr:colOff>254121</xdr:colOff>
      <xdr:row>13</xdr:row>
      <xdr:rowOff>27958</xdr:rowOff>
    </xdr:from>
    <xdr:to>
      <xdr:col>4</xdr:col>
      <xdr:colOff>938326</xdr:colOff>
      <xdr:row>15</xdr:row>
      <xdr:rowOff>107536</xdr:rowOff>
    </xdr:to>
    <xdr:sp macro="" textlink="">
      <xdr:nvSpPr>
        <xdr:cNvPr id="30" name="Rectángulo redondeado 2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SpPr/>
      </xdr:nvSpPr>
      <xdr:spPr>
        <a:xfrm>
          <a:off x="2397246" y="4195146"/>
          <a:ext cx="1448189" cy="466531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1</a:t>
          </a:r>
        </a:p>
      </xdr:txBody>
    </xdr:sp>
    <xdr:clientData fLocksWithSheet="0"/>
  </xdr:twoCellAnchor>
  <xdr:twoCellAnchor>
    <xdr:from>
      <xdr:col>5</xdr:col>
      <xdr:colOff>128304</xdr:colOff>
      <xdr:row>13</xdr:row>
      <xdr:rowOff>15129</xdr:rowOff>
    </xdr:from>
    <xdr:to>
      <xdr:col>7</xdr:col>
      <xdr:colOff>48524</xdr:colOff>
      <xdr:row>15</xdr:row>
      <xdr:rowOff>94707</xdr:rowOff>
    </xdr:to>
    <xdr:sp macro="" textlink="">
      <xdr:nvSpPr>
        <xdr:cNvPr id="31" name="Rectángulo redondeado 3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SpPr/>
      </xdr:nvSpPr>
      <xdr:spPr>
        <a:xfrm>
          <a:off x="3997835" y="4182317"/>
          <a:ext cx="1448189" cy="466531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3</a:t>
          </a:r>
        </a:p>
      </xdr:txBody>
    </xdr:sp>
    <xdr:clientData fLocksWithSheet="0"/>
  </xdr:twoCellAnchor>
  <xdr:twoCellAnchor>
    <xdr:from>
      <xdr:col>0</xdr:col>
      <xdr:colOff>307578</xdr:colOff>
      <xdr:row>13</xdr:row>
      <xdr:rowOff>27958</xdr:rowOff>
    </xdr:from>
    <xdr:to>
      <xdr:col>3</xdr:col>
      <xdr:colOff>50014</xdr:colOff>
      <xdr:row>15</xdr:row>
      <xdr:rowOff>107536</xdr:rowOff>
    </xdr:to>
    <xdr:sp macro="" textlink="">
      <xdr:nvSpPr>
        <xdr:cNvPr id="32" name="Rectángulo redondeado 31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307578" y="4195146"/>
          <a:ext cx="1885561" cy="466531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INSTRUCCIONES</a:t>
          </a:r>
        </a:p>
      </xdr:txBody>
    </xdr:sp>
    <xdr:clientData fLocksWithSheet="0"/>
  </xdr:twoCellAnchor>
  <xdr:twoCellAnchor>
    <xdr:from>
      <xdr:col>7</xdr:col>
      <xdr:colOff>259240</xdr:colOff>
      <xdr:row>13</xdr:row>
      <xdr:rowOff>12019</xdr:rowOff>
    </xdr:from>
    <xdr:to>
      <xdr:col>9</xdr:col>
      <xdr:colOff>179460</xdr:colOff>
      <xdr:row>15</xdr:row>
      <xdr:rowOff>91597</xdr:rowOff>
    </xdr:to>
    <xdr:sp macro="" textlink="">
      <xdr:nvSpPr>
        <xdr:cNvPr id="33" name="Rectángulo redondeado 32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5656740" y="4179207"/>
          <a:ext cx="1448189" cy="466531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4</a:t>
          </a:r>
        </a:p>
      </xdr:txBody>
    </xdr:sp>
    <xdr:clientData fLocksWithSheet="0"/>
  </xdr:twoCellAnchor>
  <xdr:twoCellAnchor>
    <xdr:from>
      <xdr:col>11</xdr:col>
      <xdr:colOff>718627</xdr:colOff>
      <xdr:row>12</xdr:row>
      <xdr:rowOff>148828</xdr:rowOff>
    </xdr:from>
    <xdr:to>
      <xdr:col>14</xdr:col>
      <xdr:colOff>302905</xdr:colOff>
      <xdr:row>15</xdr:row>
      <xdr:rowOff>39890</xdr:rowOff>
    </xdr:to>
    <xdr:sp macro="" textlink="">
      <xdr:nvSpPr>
        <xdr:cNvPr id="34" name="Rectángulo redondeado 3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9172065" y="4127500"/>
          <a:ext cx="1876231" cy="466531"/>
        </a:xfrm>
        <a:prstGeom prst="roundRect">
          <a:avLst/>
        </a:prstGeom>
        <a:solidFill>
          <a:srgbClr val="FFC000"/>
        </a:solidFill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DIAGNÓSTICO</a:t>
          </a:r>
        </a:p>
      </xdr:txBody>
    </xdr:sp>
    <xdr:clientData fLocksWithSheet="0"/>
  </xdr:twoCellAnchor>
  <xdr:twoCellAnchor editAs="oneCell">
    <xdr:from>
      <xdr:col>8</xdr:col>
      <xdr:colOff>404812</xdr:colOff>
      <xdr:row>17</xdr:row>
      <xdr:rowOff>11906</xdr:rowOff>
    </xdr:from>
    <xdr:to>
      <xdr:col>17</xdr:col>
      <xdr:colOff>208208</xdr:colOff>
      <xdr:row>25</xdr:row>
      <xdr:rowOff>68315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560343" y="4953000"/>
          <a:ext cx="6661396" cy="1616128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5</xdr:row>
      <xdr:rowOff>0</xdr:rowOff>
    </xdr:from>
    <xdr:to>
      <xdr:col>21</xdr:col>
      <xdr:colOff>304800</xdr:colOff>
      <xdr:row>5</xdr:row>
      <xdr:rowOff>304800</xdr:rowOff>
    </xdr:to>
    <xdr:sp macro="" textlink="">
      <xdr:nvSpPr>
        <xdr:cNvPr id="3075" name="AutoShape 3" descr="data:image/jpeg;base64,/9j/4AAQSkZJRgABAQEAYABgAAD/2wBDAAgGBgcGBQgHBwcJCQgKDBQNDAsLDBkSEw8UHRofHh0aHBwgJC4nICIsIxwcKDcpLDAxNDQ0Hyc5PTgyPC4zNDL/2wBDAQkJCQwLDBgNDRgyIRwhMjIyMjIyMjIyMjIyMjIyMjIyMjIyMjIyMjIyMjIyMjIyMjIyMjIyMjIyMjIyMjIyMjL/wAARCABKAM4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tLm5lSe5Vbq9F4LqIW1sttmGSH91vJfyzj7z5O7jA/HYiLG3cygJMM7EQ7lPHGW4I59jWZrujDWLWILIiSQuXYuRhItpLvjqcEKOP73vXEuumRPtitnn5I3TNt3fRVwR9MmlWxcKD5ZI6sLl08VHmjK1uh6VDva3cyqEmGdiIdynjjLcEc+xp0McjW7tKoSYZ2Ih3KeOMtwRz7Gub8FeS0t+YoEhGIwVUk8/P6mtvxC9/Dpavp5nX96vnyW0QkmSL+Jo0YEM3TjB4zgE4FbU68akFNLf/ADscuIw8qFV0m72/yuWoopTbu0yqkwzsRDuU8cZbAI59jRFHIbd2mUJMM7EQ7lPHGWwCOfY1lx61b2rWu/UbzUAbKe4DRwx4lVHQHcAARINwGBtH3sgY4bN4ku01HSYhot0kF6sjSF3gJjC4w2VlIxg7jjPGMc8Vo5pdP6/pGCT7mrEkht3aZQswzsRDuU8cZY4I59jREkht3aZQkwzsRDuU8cZbgjn2Nc3bfErQLpLuSIyutvAbgeW8UhkjDAEhUcsp+ZflcK3PTg4up4xtvOeGbStTt3imjhn82JNsPmEBGLByCCWHCkkdwKOdXtYOWXc1olkNu7TKEmGdiIdynjjLHBHPsaIhIbd2mUJMM7EQ7lPHGW4I59jWfZeK7C98ST6CI3jvIlduZoXBCkA8I7Mv3gcOFqnJrMulavqzXct7eQLcW8FtaxRRkq0i5wMBSck9WY4pOpHTTcOVrrsbcW827mZNkwzsRDuU8cZY4I59jSRFzbu0ybJhnYiHcp44y3BHPsaw38VzSXelx22kXeLi6ltrpJfKDwMikkH95jsGyNwK9OcCobb4h6Bd3FxFHIxEUbyqyPFJ5oUgcIjs4JJGAyqTmq549gSl3OhiZzbuZk2TDOxEO5TxxluCOfY0Rsxt3aZNkwzsRDuU8cZbgjn2NYz+L7eBbwXelalbTWggLwukbO3nOUTbsdg3I5wf14pJ/GFlaaxZ6ZeWs1tcXQXaJJoCULA4DIshftjIUjPfvQ5R7Byy7mzHIxt3aZNkwzsRDuU8cZbgjn2NJFKxt3aZCkwzsRDuU8cZbgjn2Nc1/wAJck+p2UggurXS5Lee4NxMibJ41AIZcEsBjnDBSQehrT07Xo767W2m0+8sZZIvOhW6CfvUBAJGxmxjK5DYPI460KcW7WDkkuppxSsbd2mQpMM7EQ7lPHGW4I59jSRSsbd2mQpMM7EQ7lPHGWOCOfY1gX+s3MPiOIQzIum2rJDeqUB3PLwmG6jadmR6Se1N1TxI4uIYLG2uvL/tCK1kvAiGLO8B05O7pkZ24zxnNNTjJ2S3YnGUVds6CKYm3dpoykwzsRDuU8cZY4I59jRFcE27tNGUmGdiIdynjjLcEc+xrBXxjayTiKPS9TffNLbwusKlZZY2IZB83HQnc2FwOSMEU1/FVjGkl8RftGLaGQ2yxI23fKY8AD5i4YEEZI44yaOaPYFGXf8ArY34rgm3czRlJhnYiHcp44y3BHPsaIrgm3dpoykwzsRDuU8cZbgjn2NYqa/Dc3FvE8N/ZTrefZ5LdkjJLeUZAGwWG0ryChznA9RUN54muVsbS6tNFvHSe8SAB2hy6k4JA83g9sNgg9QKblHtvb8SfeW7N+O6/wBHdpo2WYZ2Ih3KeOMscEc+xpsd4Dbu00TJMM7ET5lPHGW4I59jWRP4ntobe/uGsLoQWUnlSSyPDEhfIBAaSRQeo56ds54qhb+LBqd9pq2FlPJY3lvNI0wMeY2jcKf48EA5zgNnK4yM0c0Gr2Hyz7nTRXoNu7TROkwzsRPmU8cZbgjn2NLb3sbRk3KSRvngRAOMfUlf5Vhaf4hs5tNikxeSMY7Zl81EEkomxsbC4XrkHoAVPaobnxlptlAt3eWt7Bp0jFIb0xq0cx/2QrF+QCQSoBA+mW+W9rAlN7anQaglxsjmsnQ3IJjaGRgFliYHeCOpGQnTpn6VgQ6DLBcLcQ200bg5Ea3Y2fT7u7H410l1DbtF5z+Y9wrJFFEl29vu8yRVJLJ82ASvqOenSpf7DvP+fU/+D+7/APia4q1GnOScrnfh8XVpRcYWt/W5S0iC+XUdQvb4RK90yELG2cYz+nIxWtd2jX1sI4725s5FYMs1sV3Dt0YMpGCeCD69QCK39iXv/Pqf/B/d/wDxNOsLG2ne5huWu4J4JhEVTV7hw2UVgQSyn+LHTtVQ5YR5UY1ZTqzc5b/8CxWh8MWto0ctvfXkd1HDPH9oyjOzTOrvIQUK7tyjttGSMdMV4fCtlZw2iW91co1vNJKXURjzd/31ZQmwK3faqnuCCTnoP7Bs/wDntqP/AIMbj/4uk/sCz/566j/4Mbj/AOLquaPYjlkc7D4Yjj02XTX1bUJrBoxHHBIYiIVBBAVggY4xj5ieKt3WiWd2bwySzD7XLDLJtYcGIqVxx0+UZ/pWv/YFl/z11H/wY3H/AMXR/wAI/Zf89dR/8GVx/wDF0c0XuJRad0c9YeG7XTtVivo7+8kSBJUgtnMflRCRgzYwgYnKjlmJpz6DbvqU97JfXbma4iuPKJjCI0fCgYXOPXJNb/8Awj9l/wA9dR/8GVx/8XSf8I9Y/wDPXUP/AAZXH/xdHNHTTYHFvcwJNCtWnWeO6uYpVvGvA6FD8zLtZcMpG0jj19CKpv4fitdJurIX2p3ViYmWKwV4h5fOVEb7VYEHhdz4HFdX/wAI9Y/89NQ/8GNx/wDF0f8ACPWP/PTUP/Bjcf8AxdPmjawKLR59pujT3N1qN1qkmoKLhrXYLuSEzEwuXBPlZjVSSBhfQk8nNXbjw9b3ep/axe3caG5W6ktkKeXJIqhQWJUt0A43Y4HFdkfDennrJqH/AIMrj/4unDw7YL0k1D/wY3H/AMXUudzRaKxwkfhWzt2jWW7vbi2ihe3htppF8uOJxgoAFBPGACSTgdasabpK2VytxJqF5eyxxeTE10yHyk4JA2quc4XJbJ4HPWuzPh2wbq9//wCDG4/+LpB4csB0e/8A/Bjcf/F0rq9yubQ4G98L6Hd/a2urSKW5umZmu3jQzITwNj4yu0AY9Md6mTQLWS7WX+0b8Qrcrdi1WRRH5oIJY/LuOSCSM4ySQAcY7c+GtOPV9Q/8GNx/8XQPDWnDo+of+DK4/wDi6cZKLT7Ez95WOattIs7b7KUlmP2a4muU3MOWlLlgeOnznH4daqr4Z05UZBPc4ZY1PzL/AATGYdv7zEH2/Ouw/wCEcsP7+of+DG4/+Lo/4Ryw/v6h/wCDG4/+LrR1It3aMuSV73OYfRrN9RN9506zG5Fzwy4DiLyh26bTn6/lVVfDdqsNxnULtrqedLhrvbEsgdPunasYQn3KknPJ4GOx/wCEcsP+emof+DG4/wDi6P8AhHLD+/qH/gxuP/i6PaR7A4Se7OUn0W1lt/LS6uIpRdteRzoULRyHIJAZSpGCRyD19cGoLXw9aWSWYivrwyWxmzK7IWlErb3D/LjBbB4APHWuy/4RzT/7+of+DG4/+Lo/4RvT/wC/qH/gxuP/AIuj2kbWsHJLucfbaDp9tLpciSTk6bb/AGeIM4w4AwC4A5I5x6bjVOfwfpd3brZ3d1ez6dG5eGyaULHCTn7pUB8DJABYgA9OmO8/4RzT/wC/qH/gxuP/AIuj/hHNP/v3/wD4Mbj/AOLp+1je9gUJLZmdcRQlY5jJiZbi3VEyOVNxEWOOvBC/nWj4nvbix0QvbS+TLNPDbibGfKEkqoXAIIyA2RnjOM1nXEUJWOZpMTLcW6omRypuIixx14IX861detpNQ017KG40+PzeJVv7U3EbxkHI2B0745z2PHpnV3RdMoaELWx1/UdKiXWBLFDFKWv71riORSXAeMtI7LkqwIIXoOKIf+Rh1H/r8j/9FRVD4b0SbQ7yea51WyuxNGELBJzLwcqPMmuJTtGW+UAcnP1lt2V9f1BlIIN2mCD/ANMoqgoz/FzTP4l0W1W31a6hkt7p3t9NvjbMxUxYYnzYwQMnjPfpVmXxX9i8S2mi/Y/Mt3IhadZJXeF/LL7ZD5ZjzgDjzS3IOMGr2q6Vqd1q9tqGn3unW7W8LxJ9pspJmG8gtgrMgwdqcFSRg880sXhnT/7Qi1O5j8zUVZZXeOWVIjME2GRYt5VSRx3OOCTSW1hvYwtT8Ta/N4Xj1jTdPs4ILie1Ns8t4fMeKSVR86eUQpIIHBbAYnqMHTm8UyW0WomWxXzLG8trR1SfIYzeVkg7Rwvm+nO3tniyPCejra3NqIbgW1wQzQi8m2IQ28GNd+IsNyNm3FFx4S0a7uluJ4J3kBiJBu5trtGQUZ13YdhgfMwJ4601b+vl/XzAzZfGF4lhd3a6ZbgR30lnbRtcytJcMjurEJHC7dFzgBuN2cAZO/oupDWNEstSWFoRdQrL5bdUyM4P0qvP4a0q4tlgaCRFW5e6VoriSN1kcsXIZWDDO5sjOMHGMVesbK302xgsrSIRW8CCONASdqjoOeaS2E99P6/pFiuX0m0bXXuNUvL6+WeK9mihhgupIo4VjkKgFFIVydu47w33vTArqK4uXwfrE2pNqB1XS455GVpRDY3UUcxHQyRrdhXOMD5geAB0FC3uD2sW18VX002+HSYTYy3UtlbzvdkO0ybh86bDtQsjDcGY9Dt9M/QPEGq3enaDLe20Eup3enTTpJ9ueOFgvlcuoj2gnf12nbjjOTXSQ+G9Kg1RtRjt3FwXaUKZ5DErsMM6xltiscnLBQTk88nNb/hDdDNiLI2sxt1ilgVTdzfJHJt3op3ZVTsXgcADAxk0Lb+u39f5D0v5GPe+Ob6w8PQanPpFuZpfNlW1huZpWeBP+Wq7YCcHg5YKo3LlhnA2rfW7rUdVnt7GxiaytWWO5uJrkxuHZA+EQId2Ay5JZevGcUybwZolzbrDcR3syqrpmXUbh2ZHxuRmL5ZDtHykkcdKuf2Bp41NdRRJ4rgKqnyrmVEkCjA3orBXIBxlgT09BQ9hHOWfjC5fSbd9N0jz44NMjv7oXF+29I23YVGZWMr4R/vFR0554szeMrlL648rSkfTra6traW5a62v++EZVlj2nODIMgsOORnoNCTwdoUkNtCbN1jt4RbqiXEqB4h0jkAYeYvX5X3Dk+pq5LoWmzC6Eltn7VPHcTfOw3SR7dh68Y2JwOOOe9PS9/63/wAhu3Q0aztfvptM8Pajf26B5ra2klRWBIJVSRnHOK0aRlDKVYAqRggjrUvYE7PU5LVdMOl+EdX1ODVdSmvf7Nmc3D3shVm8skMqZ2Ic4I2BcVXuPF40lbpIrC4urs3kVsimaaUSMbdZS21EdkAXPCKckZOMkjSn8HWEem3drpo8jz4mhEdzNPPbxo3DKsPmqEyuQNhXGeOOKst4X025tGjvYQ88jxzyzQPJCfORAgeMhy0fC44bpwScnNf1+Ilsr+f6GLceONQjglli8Pki105dQulnuGhZE3SKyqrR7if3ZI3Bcg87ehYfF2p2EviS6vbSKeztLqGGzSGRmkJkSLYpVYs4JfcSNxBJADYGejHhzS/IuInhmlW4tfsczTXMkjvFljtLMxb+Nuc5568Cmz+F9IuGvDLauwvEVJ08+QI20AK23dgONq4cAMMDnil/X4j/AK/L/gj/AA/qs+saZ9pubGWylEjI0bpIoOOhXzERiCD1KjnP1rUqrYafDptt5ED3LpuLZuLmSdsn/akZjj2zirVN+RKOP1KWOCfTTuHnTX0EAUt/AZFcsB7GNB/wL6VpWU2oXFjbzvqt0GkiVyAkWMkZ/uVi61FCb3Q5mkxMupwqiZHKk5Y468EL+dbel/8AIIsv+uCf+giu6nazvrtuvU5Kl+ZdN/0Jv9O/6C13/wB8Rf8AxFUp9Ghup2nuXWaZvvSS2tuzHAxyTH6VpUVenZfciNe7+9mT/wAI9Zf3IP8AwCtv/jdH/CPWX9yD/wAArb/43XO+JPFVpp3iRfM1q3tV00RGa0a5VTP5hw2UJy21MMPc10EesXN1q9zbWlnC1nZuI7m4luCrBigfCIEO4AMvJZevfFSpxavZfcv8inGS6v72O/4R6y/uQf8AgFbf/G6P+Eesv7kH/gFbf/G65+18fXF1p0t8mhTiJvJNsX82MSCSRUG5niVQfnBwhcHnnudu01i/vNSltksLZYbRljvZmu2+SQoHIjHl/OAGXlinXpRzR7L7l/kDjJdX97Jf+Eesv7kH/gFbf/G6P+Eesv7kH/gFbf8Axuqnh7xO2uX95avaLEIUSWKaNpGjmRiwBUvGmfu5yu5TnhjWFELiCwn1uLUL77YmtSQeXJdyPFJGbox+X5bEovyngqAQQPfJzLTRfcvTsHK+7+9+p1H/AAj1l/cg/wDAK2/+N0f8I9Zf3IP/AACtv/jdZ+leLJNV16axj0udbNJJYluvLlwWjJU5JjEYBIbGJCemQOcdNTTTV0l9y/yE007Nv72ZP/CPWX9yD/wCtv8A43R/wj1l/cg/8Arb/wCN1rUU9Oy+5C17v72ZP/CPWX9yD/wCtv8A43R/wj1l/cg/8Arb/wCN1rUUadl9yDXu/vZk/wDCPWX9yD/wCtv/AI3R/wAI9Zf3IP8AwCtv/jda1FGnZfcg17v72ZP/AAj1l/cg/wDAK2/+N0f8I9Zf3IP/AACtv/jda1FGnZfcg17v72ZP/CPWX9yD/wAArb/43R/wj1l/cg/8Arb/AON1rUUadl9yDXu/vZk/8I9Zf3IP/AK2/wDjdH/CPWX9yD/wCtv/AI3WtRRp2X3INe7+9mT/AMI9Zf3IP/AK2/8AjdH/AAj1l/cg/wDAK2/+N1rUUadl9yDXu/vZzWtRQm90OZpMTLqcKomRypOWOOvBC/nW1pf/ACCLL/rgn/oIrndd/wCQ54d/6/k/9CWu0/sbS/8AoG2f/fhf8KKMeZNX7fqFaVnf1/Qgoqf+xtL/AOgbZ/8Afhf8Kcmi6UXGdMs/+/C/4Vt7HzMva+RlrplksN5CIAY7xme4BJPmFhg5z7AD8Krx6Bp0N9HeRJPHNGip8l1KquFGF3qG2uQOMsCenpXRf2JpP/QLsv8AwHT/AAo/sTSf+gXZf+A6f4UvYIPbM4y58I26WZg0l1tgZUkMVy888ChW3gJEJlVMMFPy4GARjBrQXQ7ZryPULjcb4xqs7wSyQxTEDGWiDlW6nG7cQMDJxXR/2JpP/QLsv/AdP8KP7E0n/oF2X/gOn+FL6uh+3Zzul+H9N0aR3sYZEZ41iJknklwi52qN7HCjJwBwM0y38NaVa37XkcEplMrzhZLmWSNJGJLOsbMUVjk8gA8n1rpf7E0n/oF2X/gOn+FH9iaT/wBAuy/8B0/wp+wXcXtmc9baFYWeoyX1ss8Usrs7ol1KImZureVu2ZPXO3OeetaVX/7E0n/oF2X/AIDp/hR/Ymk/9Auy/wDAdP8AChUbaXD21+hQoq//AGJpP/QLsv8AwHT/AAo/sTSf+gXZf+A6f4U/Y+Ye18ihRV/+xNJ/6Bdl/wCA6f4Uf2JpP/QLsv8AwHT/AAo9j5h7XyKFFX/7E0n/AKBdl/4Dp/hR/Ymk/wDQLsv/AAHT/Cj2PmHtfIoUVf8A7E0n/oF2X/gOn+FH9iaT/wBAuy/8B0/wo9j5h7XyKFFX/wCxNJ/6Bdl/4Dp/hR/Ymk/9Auy/8B0/wo9j5h7XyKFFX/7E0n/oF2X/AIDp/hR/Ymk/9Auy/wDAdP8ACj2PmHtfIoUVf/sTSf8AoF2X/gOn+FH9iaT/ANAuy/8AAdP8KPY+Ye18j//Z">
          <a:extLst>
            <a:ext uri="{FF2B5EF4-FFF2-40B4-BE49-F238E27FC236}">
              <a16:creationId xmlns:a16="http://schemas.microsoft.com/office/drawing/2014/main" id="{00000000-0008-0000-0200-0000030C0000}"/>
            </a:ext>
          </a:extLst>
        </xdr:cNvPr>
        <xdr:cNvSpPr>
          <a:spLocks noChangeAspect="1" noChangeArrowheads="1"/>
        </xdr:cNvSpPr>
      </xdr:nvSpPr>
      <xdr:spPr bwMode="auto">
        <a:xfrm>
          <a:off x="16287750" y="2152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0</xdr:colOff>
      <xdr:row>3</xdr:row>
      <xdr:rowOff>0</xdr:rowOff>
    </xdr:from>
    <xdr:to>
      <xdr:col>9</xdr:col>
      <xdr:colOff>304800</xdr:colOff>
      <xdr:row>3</xdr:row>
      <xdr:rowOff>304800</xdr:rowOff>
    </xdr:to>
    <xdr:sp macro="" textlink="">
      <xdr:nvSpPr>
        <xdr:cNvPr id="3077" name="AutoShape 5" descr="data:image/jpeg;base64,/9j/4AAQSkZJRgABAQEAYABgAAD/2wBDAAgGBgcGBQgHBwcJCQgKDBQNDAsLDBkSEw8UHRofHh0aHBwgJC4nICIsIxwcKDcpLDAxNDQ0Hyc5PTgyPC4zNDL/2wBDAQkJCQwLDBgNDRgyIRwhMjIyMjIyMjIyMjIyMjIyMjIyMjIyMjIyMjIyMjIyMjIyMjIyMjIyMjIyMjIyMjIyMjL/wAARCABKAM4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tLm5lSe5Vbq9F4LqIW1sttmGSH91vJfyzj7z5O7jA/HYiLG3cygJMM7EQ7lPHGW4I59jWZrujDWLWILIiSQuXYuRhItpLvjqcEKOP73vXEuumRPtitnn5I3TNt3fRVwR9MmlWxcKD5ZI6sLl08VHmjK1uh6VDva3cyqEmGdiIdynjjLcEc+xp0McjW7tKoSYZ2Ih3KeOMtwRz7Gub8FeS0t+YoEhGIwVUk8/P6mtvxC9/Dpavp5nX96vnyW0QkmSL+Jo0YEM3TjB4zgE4FbU68akFNLf/ADscuIw8qFV0m72/yuWoopTbu0yqkwzsRDuU8cZbAI59jRFHIbd2mUJMM7EQ7lPHGWwCOfY1lx61b2rWu/UbzUAbKe4DRwx4lVHQHcAARINwGBtH3sgY4bN4ku01HSYhot0kF6sjSF3gJjC4w2VlIxg7jjPGMc8Vo5pdP6/pGCT7mrEkht3aZQswzsRDuU8cZY4I59jREkht3aZQkwzsRDuU8cZbgjn2Nc3bfErQLpLuSIyutvAbgeW8UhkjDAEhUcsp+ZflcK3PTg4up4xtvOeGbStTt3imjhn82JNsPmEBGLByCCWHCkkdwKOdXtYOWXc1olkNu7TKEmGdiIdynjjLHBHPsaIhIbd2mUJMM7EQ7lPHGW4I59jWfZeK7C98ST6CI3jvIlduZoXBCkA8I7Mv3gcOFqnJrMulavqzXct7eQLcW8FtaxRRkq0i5wMBSck9WY4pOpHTTcOVrrsbcW827mZNkwzsRDuU8cZY4I59jSRFzbu0ybJhnYiHcp44y3BHPsaw38VzSXelx22kXeLi6ltrpJfKDwMikkH95jsGyNwK9OcCobb4h6Bd3FxFHIxEUbyqyPFJ5oUgcIjs4JJGAyqTmq549gSl3OhiZzbuZk2TDOxEO5TxxluCOfY0Rsxt3aZNkwzsRDuU8cZbgjn2NYz+L7eBbwXelalbTWggLwukbO3nOUTbsdg3I5wf14pJ/GFlaaxZ6ZeWs1tcXQXaJJoCULA4DIshftjIUjPfvQ5R7Byy7mzHIxt3aZNkwzsRDuU8cZbgjn2NJFKxt3aZCkwzsRDuU8cZbgjn2Nc1/wAJck+p2UggurXS5Lee4NxMibJ41AIZcEsBjnDBSQehrT07Xo767W2m0+8sZZIvOhW6CfvUBAJGxmxjK5DYPI460KcW7WDkkuppxSsbd2mQpMM7EQ7lPHGW4I59jSRSsbd2mQpMM7EQ7lPHGWOCOfY1gX+s3MPiOIQzIum2rJDeqUB3PLwmG6jadmR6Se1N1TxI4uIYLG2uvL/tCK1kvAiGLO8B05O7pkZ24zxnNNTjJ2S3YnGUVds6CKYm3dpoykwzsRDuU8cZY4I59jRFcE27tNGUmGdiIdynjjLcEc+xrBXxjayTiKPS9TffNLbwusKlZZY2IZB83HQnc2FwOSMEU1/FVjGkl8RftGLaGQ2yxI23fKY8AD5i4YEEZI44yaOaPYFGXf8ArY34rgm3czRlJhnYiHcp44y3BHPsaIrgm3dpoykwzsRDuU8cZbgjn2NYqa/Dc3FvE8N/ZTrefZ5LdkjJLeUZAGwWG0ryChznA9RUN54muVsbS6tNFvHSe8SAB2hy6k4JA83g9sNgg9QKblHtvb8SfeW7N+O6/wBHdpo2WYZ2Ih3KeOMscEc+xpsd4Dbu00TJMM7ET5lPHGW4I59jWRP4ntobe/uGsLoQWUnlSSyPDEhfIBAaSRQeo56ds54qhb+LBqd9pq2FlPJY3lvNI0wMeY2jcKf48EA5zgNnK4yM0c0Gr2Hyz7nTRXoNu7TROkwzsRPmU8cZbgjn2NLb3sbRk3KSRvngRAOMfUlf5Vhaf4hs5tNikxeSMY7Zl81EEkomxsbC4XrkHoAVPaobnxlptlAt3eWt7Bp0jFIb0xq0cx/2QrF+QCQSoBA+mW+W9rAlN7anQaglxsjmsnQ3IJjaGRgFliYHeCOpGQnTpn6VgQ6DLBcLcQ200bg5Ea3Y2fT7u7H410l1DbtF5z+Y9wrJFFEl29vu8yRVJLJ82ASvqOenSpf7DvP+fU/+D+7/APia4q1GnOScrnfh8XVpRcYWt/W5S0iC+XUdQvb4RK90yELG2cYz+nIxWtd2jX1sI4725s5FYMs1sV3Dt0YMpGCeCD69QCK39iXv/Pqf/B/d/wDxNOsLG2ne5huWu4J4JhEVTV7hw2UVgQSyn+LHTtVQ5YR5UY1ZTqzc5b/8CxWh8MWto0ctvfXkd1HDPH9oyjOzTOrvIQUK7tyjttGSMdMV4fCtlZw2iW91co1vNJKXURjzd/31ZQmwK3faqnuCCTnoP7Bs/wDntqP/AIMbj/4uk/sCz/566j/4Mbj/AOLquaPYjlkc7D4Yjj02XTX1bUJrBoxHHBIYiIVBBAVggY4xj5ieKt3WiWd2bwySzD7XLDLJtYcGIqVxx0+UZ/pWv/YFl/z11H/wY3H/AMXR/wAI/Zf89dR/8GVx/wDF0c0XuJRad0c9YeG7XTtVivo7+8kSBJUgtnMflRCRgzYwgYnKjlmJpz6DbvqU97JfXbma4iuPKJjCI0fCgYXOPXJNb/8Awj9l/wA9dR/8GVx/8XSf8I9Y/wDPXUP/AAZXH/xdHNHTTYHFvcwJNCtWnWeO6uYpVvGvA6FD8zLtZcMpG0jj19CKpv4fitdJurIX2p3ViYmWKwV4h5fOVEb7VYEHhdz4HFdX/wAI9Y/89NQ/8GNx/wDF0f8ACPWP/PTUP/Bjcf8AxdPmjawKLR59pujT3N1qN1qkmoKLhrXYLuSEzEwuXBPlZjVSSBhfQk8nNXbjw9b3ep/axe3caG5W6ktkKeXJIqhQWJUt0A43Y4HFdkfDennrJqH/AIMrj/4unDw7YL0k1D/wY3H/AMXUudzRaKxwkfhWzt2jWW7vbi2ihe3htppF8uOJxgoAFBPGACSTgdasabpK2VytxJqF5eyxxeTE10yHyk4JA2quc4XJbJ4HPWuzPh2wbq9//wCDG4/+LpB4csB0e/8A/Bjcf/F0rq9yubQ4G98L6Hd/a2urSKW5umZmu3jQzITwNj4yu0AY9Md6mTQLWS7WX+0b8Qrcrdi1WRRH5oIJY/LuOSCSM4ySQAcY7c+GtOPV9Q/8GNx/8XQPDWnDo+of+DK4/wDi6cZKLT7Ez95WOattIs7b7KUlmP2a4muU3MOWlLlgeOnznH4daqr4Z05UZBPc4ZY1PzL/AATGYdv7zEH2/Ouw/wCEcsP7+of+DG4/+Lo/4Ryw/v6h/wCDG4/+LrR1It3aMuSV73OYfRrN9RN9506zG5Fzwy4DiLyh26bTn6/lVVfDdqsNxnULtrqedLhrvbEsgdPunasYQn3KknPJ4GOx/wCEcsP+emof+DG4/wDi6P8AhHLD+/qH/gxuP/i6PaR7A4Se7OUn0W1lt/LS6uIpRdteRzoULRyHIJAZSpGCRyD19cGoLXw9aWSWYivrwyWxmzK7IWlErb3D/LjBbB4APHWuy/4RzT/7+of+DG4/+Lo/4RvT/wC/qH/gxuP/AIuj2kbWsHJLucfbaDp9tLpciSTk6bb/AGeIM4w4AwC4A5I5x6bjVOfwfpd3brZ3d1ez6dG5eGyaULHCTn7pUB8DJABYgA9OmO8/4RzT/wC/qH/gxuP/AIuj/hHNP/v3/wD4Mbj/AOLp+1je9gUJLZmdcRQlY5jJiZbi3VEyOVNxEWOOvBC/nWj4nvbix0QvbS+TLNPDbibGfKEkqoXAIIyA2RnjOM1nXEUJWOZpMTLcW6omRypuIixx14IX861detpNQ017KG40+PzeJVv7U3EbxkHI2B0745z2PHpnV3RdMoaELWx1/UdKiXWBLFDFKWv71riORSXAeMtI7LkqwIIXoOKIf+Rh1H/r8j/9FRVD4b0SbQ7yea51WyuxNGELBJzLwcqPMmuJTtGW+UAcnP1lt2V9f1BlIIN2mCD/ANMoqgoz/FzTP4l0W1W31a6hkt7p3t9NvjbMxUxYYnzYwQMnjPfpVmXxX9i8S2mi/Y/Mt3IhadZJXeF/LL7ZD5ZjzgDjzS3IOMGr2q6Vqd1q9tqGn3unW7W8LxJ9pspJmG8gtgrMgwdqcFSRg880sXhnT/7Qi1O5j8zUVZZXeOWVIjME2GRYt5VSRx3OOCTSW1hvYwtT8Ta/N4Xj1jTdPs4ILie1Ns8t4fMeKSVR86eUQpIIHBbAYnqMHTm8UyW0WomWxXzLG8trR1SfIYzeVkg7Rwvm+nO3tniyPCejra3NqIbgW1wQzQi8m2IQ28GNd+IsNyNm3FFx4S0a7uluJ4J3kBiJBu5trtGQUZ13YdhgfMwJ4601b+vl/XzAzZfGF4lhd3a6ZbgR30lnbRtcytJcMjurEJHC7dFzgBuN2cAZO/oupDWNEstSWFoRdQrL5bdUyM4P0qvP4a0q4tlgaCRFW5e6VoriSN1kcsXIZWDDO5sjOMHGMVesbK302xgsrSIRW8CCONASdqjoOeaS2E99P6/pFiuX0m0bXXuNUvL6+WeK9mihhgupIo4VjkKgFFIVydu47w33vTArqK4uXwfrE2pNqB1XS455GVpRDY3UUcxHQyRrdhXOMD5geAB0FC3uD2sW18VX002+HSYTYy3UtlbzvdkO0ybh86bDtQsjDcGY9Dt9M/QPEGq3enaDLe20Eup3enTTpJ9ueOFgvlcuoj2gnf12nbjjOTXSQ+G9Kg1RtRjt3FwXaUKZ5DErsMM6xltiscnLBQTk88nNb/hDdDNiLI2sxt1ilgVTdzfJHJt3op3ZVTsXgcADAxk0Lb+u39f5D0v5GPe+Ob6w8PQanPpFuZpfNlW1huZpWeBP+Wq7YCcHg5YKo3LlhnA2rfW7rUdVnt7GxiaytWWO5uJrkxuHZA+EQId2Ay5JZevGcUybwZolzbrDcR3syqrpmXUbh2ZHxuRmL5ZDtHykkcdKuf2Bp41NdRRJ4rgKqnyrmVEkCjA3orBXIBxlgT09BQ9hHOWfjC5fSbd9N0jz44NMjv7oXF+29I23YVGZWMr4R/vFR0554szeMrlL648rSkfTra6traW5a62v++EZVlj2nODIMgsOORnoNCTwdoUkNtCbN1jt4RbqiXEqB4h0jkAYeYvX5X3Dk+pq5LoWmzC6Eltn7VPHcTfOw3SR7dh68Y2JwOOOe9PS9/63/wAhu3Q0aztfvptM8Pajf26B5ra2klRWBIJVSRnHOK0aRlDKVYAqRggjrUvYE7PU5LVdMOl+EdX1ODVdSmvf7Nmc3D3shVm8skMqZ2Ic4I2BcVXuPF40lbpIrC4urs3kVsimaaUSMbdZS21EdkAXPCKckZOMkjSn8HWEem3drpo8jz4mhEdzNPPbxo3DKsPmqEyuQNhXGeOOKst4X025tGjvYQ88jxzyzQPJCfORAgeMhy0fC44bpwScnNf1+Ilsr+f6GLceONQjglli8Pki105dQulnuGhZE3SKyqrR7if3ZI3Bcg87ehYfF2p2EviS6vbSKeztLqGGzSGRmkJkSLYpVYs4JfcSNxBJADYGejHhzS/IuInhmlW4tfsczTXMkjvFljtLMxb+Nuc5568Cmz+F9IuGvDLauwvEVJ08+QI20AK23dgONq4cAMMDnil/X4j/AK/L/gj/AA/qs+saZ9pubGWylEjI0bpIoOOhXzERiCD1KjnP1rUqrYafDptt5ED3LpuLZuLmSdsn/akZjj2zirVN+RKOP1KWOCfTTuHnTX0EAUt/AZFcsB7GNB/wL6VpWU2oXFjbzvqt0GkiVyAkWMkZ/uVi61FCb3Q5mkxMupwqiZHKk5Y468EL+dbel/8AIIsv+uCf+giu6nazvrtuvU5Kl+ZdN/0Jv9O/6C13/wB8Rf8AxFUp9Ghup2nuXWaZvvSS2tuzHAxyTH6VpUVenZfciNe7+9mT/wAI9Zf3IP8AwCtv/jdH/CPWX9yD/wAArb/43XO+JPFVpp3iRfM1q3tV00RGa0a5VTP5hw2UJy21MMPc10EesXN1q9zbWlnC1nZuI7m4luCrBigfCIEO4AMvJZevfFSpxavZfcv8inGS6v72O/4R6y/uQf8AgFbf/G6P+Eesv7kH/gFbf/G65+18fXF1p0t8mhTiJvJNsX82MSCSRUG5niVQfnBwhcHnnudu01i/vNSltksLZYbRljvZmu2+SQoHIjHl/OAGXlinXpRzR7L7l/kDjJdX97Jf+Eesv7kH/gFbf/G6P+Eesv7kH/gFbf8Axuqnh7xO2uX95avaLEIUSWKaNpGjmRiwBUvGmfu5yu5TnhjWFELiCwn1uLUL77YmtSQeXJdyPFJGbox+X5bEovyngqAQQPfJzLTRfcvTsHK+7+9+p1H/AAj1l/cg/wDAK2/+N0f8I9Zf3IP/AACtv/jdZ+leLJNV16axj0udbNJJYluvLlwWjJU5JjEYBIbGJCemQOcdNTTTV0l9y/yE007Nv72ZP/CPWX9yD/wCtv8A43R/wj1l/cg/8Arb/wCN1rUU9Oy+5C17v72ZP/CPWX9yD/wCtv8A43R/wj1l/cg/8Arb/wCN1rUUadl9yDXu/vZk/wDCPWX9yD/wCtv/AI3R/wAI9Zf3IP8AwCtv/jda1FGnZfcg17v72ZP/AAj1l/cg/wDAK2/+N0f8I9Zf3IP/AACtv/jda1FGnZfcg17v72ZP/CPWX9yD/wAArb/43R/wj1l/cg/8Arb/AON1rUUadl9yDXu/vZk/8I9Zf3IP/AK2/wDjdH/CPWX9yD/wCtv/AI3WtRRp2X3INe7+9mT/AMI9Zf3IP/AK2/8AjdH/AAj1l/cg/wDAK2/+N1rUUadl9yDXu/vZzWtRQm90OZpMTLqcKomRypOWOOvBC/nW1pf/ACCLL/rgn/oIrndd/wCQ54d/6/k/9CWu0/sbS/8AoG2f/fhf8KKMeZNX7fqFaVnf1/Qgoqf+xtL/AOgbZ/8Afhf8Kcmi6UXGdMs/+/C/4Vt7HzMva+RlrplksN5CIAY7xme4BJPmFhg5z7AD8Krx6Bp0N9HeRJPHNGip8l1KquFGF3qG2uQOMsCenpXRf2JpP/QLsv8AwHT/AAo/sTSf+gXZf+A6f4UvYIPbM4y58I26WZg0l1tgZUkMVy888ChW3gJEJlVMMFPy4GARjBrQXQ7ZryPULjcb4xqs7wSyQxTEDGWiDlW6nG7cQMDJxXR/2JpP/QLsv/AdP8KP7E0n/oF2X/gOn+FL6uh+3Zzul+H9N0aR3sYZEZ41iJknklwi52qN7HCjJwBwM0y38NaVa37XkcEplMrzhZLmWSNJGJLOsbMUVjk8gA8n1rpf7E0n/oF2X/gOn+FH9iaT/wBAuy/8B0/wp+wXcXtmc9baFYWeoyX1ss8Usrs7ol1KImZureVu2ZPXO3OeetaVX/7E0n/oF2X/AIDp/hR/Ymk/9Auy/wDAdP8AChUbaXD21+hQoq//AGJpP/QLsv8AwHT/AAo/sTSf+gXZf+A6f4U/Y+Ye18ihRV/+xNJ/6Bdl/wCA6f4Uf2JpP/QLsv8AwHT/AAo9j5h7XyKFFX/7E0n/AKBdl/4Dp/hR/Ymk/wDQLsv/AAHT/Cj2PmHtfIoUVf8A7E0n/oF2X/gOn+FH9iaT/wBAuy/8B0/wo9j5h7XyKFFX/wCxNJ/6Bdl/4Dp/hR/Ymk/9Auy/8B0/wo9j5h7XyKFFX/7E0n/oF2X/AIDp/hR/Ymk/9Auy/wDAdP8ACj2PmHtfIoUVf/sTSf8AoF2X/gOn+FH9iaT/ANAuy/8AAdP8KPY+Ye18j//Z">
          <a:extLst>
            <a:ext uri="{FF2B5EF4-FFF2-40B4-BE49-F238E27FC236}">
              <a16:creationId xmlns:a16="http://schemas.microsoft.com/office/drawing/2014/main" id="{00000000-0008-0000-0200-0000050C0000}"/>
            </a:ext>
          </a:extLst>
        </xdr:cNvPr>
        <xdr:cNvSpPr>
          <a:spLocks noChangeAspect="1" noChangeArrowheads="1"/>
        </xdr:cNvSpPr>
      </xdr:nvSpPr>
      <xdr:spPr bwMode="auto">
        <a:xfrm>
          <a:off x="6915150" y="809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7</xdr:col>
      <xdr:colOff>11906</xdr:colOff>
      <xdr:row>1</xdr:row>
      <xdr:rowOff>273844</xdr:rowOff>
    </xdr:from>
    <xdr:to>
      <xdr:col>14</xdr:col>
      <xdr:colOff>631031</xdr:colOff>
      <xdr:row>11</xdr:row>
      <xdr:rowOff>71437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05437" y="464344"/>
          <a:ext cx="5953125" cy="3393281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476249</xdr:colOff>
      <xdr:row>3</xdr:row>
      <xdr:rowOff>631031</xdr:rowOff>
    </xdr:from>
    <xdr:to>
      <xdr:col>18</xdr:col>
      <xdr:colOff>116941</xdr:colOff>
      <xdr:row>17</xdr:row>
      <xdr:rowOff>178594</xdr:rowOff>
    </xdr:to>
    <xdr:pic>
      <xdr:nvPicPr>
        <xdr:cNvPr id="21" name="Imagen 20" descr="Resultado de imagen para señalando png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BEBA8EAE-BF5A-486C-A8C5-ECC9F3942E4B}">
              <a14:imgProps xmlns:a14="http://schemas.microsoft.com/office/drawing/2010/main">
                <a14:imgLayer r:embed="rId9">
                  <a14:imgEffect>
                    <a14:backgroundRemoval t="0" b="98538" l="4308" r="95308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41780" y="1440656"/>
          <a:ext cx="3676911" cy="36790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16</xdr:row>
      <xdr:rowOff>0</xdr:rowOff>
    </xdr:from>
    <xdr:to>
      <xdr:col>23</xdr:col>
      <xdr:colOff>168520</xdr:colOff>
      <xdr:row>29</xdr:row>
      <xdr:rowOff>83343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F73F1645-D751-499D-813D-9823E71AF8E8}"/>
            </a:ext>
          </a:extLst>
        </xdr:cNvPr>
        <xdr:cNvSpPr/>
      </xdr:nvSpPr>
      <xdr:spPr>
        <a:xfrm>
          <a:off x="0" y="4750594"/>
          <a:ext cx="17980270" cy="2595562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23814</xdr:colOff>
      <xdr:row>4</xdr:row>
      <xdr:rowOff>23811</xdr:rowOff>
    </xdr:from>
    <xdr:to>
      <xdr:col>23</xdr:col>
      <xdr:colOff>192334</xdr:colOff>
      <xdr:row>13</xdr:row>
      <xdr:rowOff>7186</xdr:rowOff>
    </xdr:to>
    <xdr:sp macro="" textlink="">
      <xdr:nvSpPr>
        <xdr:cNvPr id="19" name="Rectángulo 18">
          <a:extLst>
            <a:ext uri="{FF2B5EF4-FFF2-40B4-BE49-F238E27FC236}">
              <a16:creationId xmlns:a16="http://schemas.microsoft.com/office/drawing/2014/main" id="{C20E874E-AEDE-4E0D-9FE1-CF385A786D2E}"/>
            </a:ext>
          </a:extLst>
        </xdr:cNvPr>
        <xdr:cNvSpPr/>
      </xdr:nvSpPr>
      <xdr:spPr>
        <a:xfrm>
          <a:off x="23814" y="1738311"/>
          <a:ext cx="17980270" cy="2436063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23</xdr:col>
      <xdr:colOff>168520</xdr:colOff>
      <xdr:row>3</xdr:row>
      <xdr:rowOff>0</xdr:rowOff>
    </xdr:to>
    <xdr:sp macro="" textlink="">
      <xdr:nvSpPr>
        <xdr:cNvPr id="22" name="Rectángulo 21">
          <a:extLst>
            <a:ext uri="{FF2B5EF4-FFF2-40B4-BE49-F238E27FC236}">
              <a16:creationId xmlns:a16="http://schemas.microsoft.com/office/drawing/2014/main" id="{65D20B52-E857-4FE2-B4B7-3C19E5DA0E6F}"/>
            </a:ext>
          </a:extLst>
        </xdr:cNvPr>
        <xdr:cNvSpPr/>
      </xdr:nvSpPr>
      <xdr:spPr>
        <a:xfrm>
          <a:off x="0" y="0"/>
          <a:ext cx="17980270" cy="809625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252073</xdr:colOff>
      <xdr:row>5</xdr:row>
      <xdr:rowOff>11907</xdr:rowOff>
    </xdr:from>
    <xdr:to>
      <xdr:col>0</xdr:col>
      <xdr:colOff>706084</xdr:colOff>
      <xdr:row>5</xdr:row>
      <xdr:rowOff>430438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2073" y="8048626"/>
          <a:ext cx="454011" cy="418531"/>
        </a:xfrm>
        <a:prstGeom prst="rect">
          <a:avLst/>
        </a:prstGeom>
      </xdr:spPr>
    </xdr:pic>
    <xdr:clientData/>
  </xdr:twoCellAnchor>
  <xdr:twoCellAnchor editAs="oneCell">
    <xdr:from>
      <xdr:col>6</xdr:col>
      <xdr:colOff>212595</xdr:colOff>
      <xdr:row>5</xdr:row>
      <xdr:rowOff>28899</xdr:rowOff>
    </xdr:from>
    <xdr:to>
      <xdr:col>6</xdr:col>
      <xdr:colOff>682299</xdr:colOff>
      <xdr:row>5</xdr:row>
      <xdr:rowOff>463070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62193" y="8065618"/>
          <a:ext cx="469704" cy="434171"/>
        </a:xfrm>
        <a:prstGeom prst="rect">
          <a:avLst/>
        </a:prstGeom>
      </xdr:spPr>
    </xdr:pic>
    <xdr:clientData/>
  </xdr:twoCellAnchor>
  <xdr:twoCellAnchor editAs="oneCell">
    <xdr:from>
      <xdr:col>3</xdr:col>
      <xdr:colOff>228223</xdr:colOff>
      <xdr:row>5</xdr:row>
      <xdr:rowOff>7107</xdr:rowOff>
    </xdr:from>
    <xdr:to>
      <xdr:col>3</xdr:col>
      <xdr:colOff>682234</xdr:colOff>
      <xdr:row>5</xdr:row>
      <xdr:rowOff>425638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03022" y="8043826"/>
          <a:ext cx="454011" cy="418531"/>
        </a:xfrm>
        <a:prstGeom prst="rect">
          <a:avLst/>
        </a:prstGeom>
      </xdr:spPr>
    </xdr:pic>
    <xdr:clientData/>
  </xdr:twoCellAnchor>
  <xdr:twoCellAnchor editAs="oneCell">
    <xdr:from>
      <xdr:col>5</xdr:col>
      <xdr:colOff>216298</xdr:colOff>
      <xdr:row>5</xdr:row>
      <xdr:rowOff>14232</xdr:rowOff>
    </xdr:from>
    <xdr:to>
      <xdr:col>5</xdr:col>
      <xdr:colOff>670309</xdr:colOff>
      <xdr:row>5</xdr:row>
      <xdr:rowOff>432763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963" y="8050951"/>
          <a:ext cx="454011" cy="418531"/>
        </a:xfrm>
        <a:prstGeom prst="rect">
          <a:avLst/>
        </a:prstGeom>
      </xdr:spPr>
    </xdr:pic>
    <xdr:clientData/>
  </xdr:twoCellAnchor>
  <xdr:twoCellAnchor editAs="oneCell">
    <xdr:from>
      <xdr:col>1</xdr:col>
      <xdr:colOff>223423</xdr:colOff>
      <xdr:row>5</xdr:row>
      <xdr:rowOff>21357</xdr:rowOff>
    </xdr:from>
    <xdr:to>
      <xdr:col>1</xdr:col>
      <xdr:colOff>677434</xdr:colOff>
      <xdr:row>5</xdr:row>
      <xdr:rowOff>439888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8356" y="8058076"/>
          <a:ext cx="454011" cy="418531"/>
        </a:xfrm>
        <a:prstGeom prst="rect">
          <a:avLst/>
        </a:prstGeom>
      </xdr:spPr>
    </xdr:pic>
    <xdr:clientData/>
  </xdr:twoCellAnchor>
  <xdr:twoCellAnchor editAs="oneCell">
    <xdr:from>
      <xdr:col>4</xdr:col>
      <xdr:colOff>201973</xdr:colOff>
      <xdr:row>5</xdr:row>
      <xdr:rowOff>28482</xdr:rowOff>
    </xdr:from>
    <xdr:to>
      <xdr:col>4</xdr:col>
      <xdr:colOff>655984</xdr:colOff>
      <xdr:row>5</xdr:row>
      <xdr:rowOff>447013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1705" y="8065201"/>
          <a:ext cx="454011" cy="418531"/>
        </a:xfrm>
        <a:prstGeom prst="rect">
          <a:avLst/>
        </a:prstGeom>
      </xdr:spPr>
    </xdr:pic>
    <xdr:clientData/>
  </xdr:twoCellAnchor>
  <xdr:twoCellAnchor editAs="oneCell">
    <xdr:from>
      <xdr:col>2</xdr:col>
      <xdr:colOff>218623</xdr:colOff>
      <xdr:row>5</xdr:row>
      <xdr:rowOff>16557</xdr:rowOff>
    </xdr:from>
    <xdr:to>
      <xdr:col>2</xdr:col>
      <xdr:colOff>672634</xdr:colOff>
      <xdr:row>5</xdr:row>
      <xdr:rowOff>435088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68489" y="8053276"/>
          <a:ext cx="454011" cy="418531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1</xdr:row>
      <xdr:rowOff>314324</xdr:rowOff>
    </xdr:from>
    <xdr:to>
      <xdr:col>14</xdr:col>
      <xdr:colOff>9525</xdr:colOff>
      <xdr:row>17</xdr:row>
      <xdr:rowOff>40060</xdr:rowOff>
    </xdr:to>
    <xdr:pic>
      <xdr:nvPicPr>
        <xdr:cNvPr id="28" name="Imagen 27" descr="C:\Users\ALEXAN~1.SIL\AppData\Local\Temp\SNAGHTMLd9b4e900.PNG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9300" y="504824"/>
          <a:ext cx="5314950" cy="3621461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7</xdr:col>
      <xdr:colOff>0</xdr:colOff>
      <xdr:row>0</xdr:row>
      <xdr:rowOff>0</xdr:rowOff>
    </xdr:from>
    <xdr:ext cx="5353050" cy="504825"/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 txBox="1"/>
      </xdr:nvSpPr>
      <xdr:spPr>
        <a:xfrm>
          <a:off x="5800725" y="0"/>
          <a:ext cx="5353050" cy="504825"/>
        </a:xfrm>
        <a:prstGeom prst="rect">
          <a:avLst/>
        </a:prstGeom>
        <a:solidFill>
          <a:schemeClr val="bg2">
            <a:lumMod val="7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noAutofit/>
        </a:bodyPr>
        <a:lstStyle/>
        <a:p>
          <a:pPr algn="ctr"/>
          <a:r>
            <a:rPr lang="en-US" sz="2000" b="0"/>
            <a:t>La </a:t>
          </a:r>
          <a:r>
            <a:rPr lang="en-US" sz="2000" b="1"/>
            <a:t>fecha </a:t>
          </a:r>
          <a:r>
            <a:rPr lang="en-US" sz="2000" b="0"/>
            <a:t>la puedo ubicar en la última factura </a:t>
          </a:r>
          <a:endParaRPr lang="en-US" sz="2000" b="1"/>
        </a:p>
      </xdr:txBody>
    </xdr:sp>
    <xdr:clientData/>
  </xdr:oneCellAnchor>
  <xdr:twoCellAnchor>
    <xdr:from>
      <xdr:col>0</xdr:col>
      <xdr:colOff>66675</xdr:colOff>
      <xdr:row>22</xdr:row>
      <xdr:rowOff>57150</xdr:rowOff>
    </xdr:from>
    <xdr:to>
      <xdr:col>1</xdr:col>
      <xdr:colOff>800100</xdr:colOff>
      <xdr:row>30</xdr:row>
      <xdr:rowOff>85725</xdr:rowOff>
    </xdr:to>
    <xdr:sp macro="" textlink="">
      <xdr:nvSpPr>
        <xdr:cNvPr id="43" name="Elipse 42">
          <a:extLst>
            <a:ext uri="{FF2B5EF4-FFF2-40B4-BE49-F238E27FC236}">
              <a16:creationId xmlns:a16="http://schemas.microsoft.com/office/drawing/2014/main" id="{00000000-0008-0000-0300-00002B000000}"/>
            </a:ext>
          </a:extLst>
        </xdr:cNvPr>
        <xdr:cNvSpPr/>
      </xdr:nvSpPr>
      <xdr:spPr>
        <a:xfrm>
          <a:off x="66675" y="5095875"/>
          <a:ext cx="1562100" cy="1581150"/>
        </a:xfrm>
        <a:prstGeom prst="ellipse">
          <a:avLst/>
        </a:prstGeom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1500" b="1">
              <a:solidFill>
                <a:sysClr val="windowText" lastClr="000000"/>
              </a:solidFill>
              <a:latin typeface="Bradley Hand ITC" panose="03070402050302030203" pitchFamily="66" charset="0"/>
            </a:rPr>
            <a:t>3</a:t>
          </a:r>
        </a:p>
      </xdr:txBody>
    </xdr:sp>
    <xdr:clientData/>
  </xdr:twoCellAnchor>
  <xdr:oneCellAnchor>
    <xdr:from>
      <xdr:col>0</xdr:col>
      <xdr:colOff>286782</xdr:colOff>
      <xdr:row>27</xdr:row>
      <xdr:rowOff>95250</xdr:rowOff>
    </xdr:from>
    <xdr:ext cx="1194366" cy="795987"/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SpPr txBox="1"/>
      </xdr:nvSpPr>
      <xdr:spPr>
        <a:xfrm>
          <a:off x="286782" y="6115050"/>
          <a:ext cx="1194366" cy="79598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400" b="1">
              <a:solidFill>
                <a:sysClr val="windowText" lastClr="000000"/>
              </a:solidFill>
              <a:latin typeface="Bradley Hand ITC" panose="03070402050302030203" pitchFamily="66" charset="0"/>
            </a:rPr>
            <a:t>paso</a:t>
          </a:r>
        </a:p>
      </xdr:txBody>
    </xdr:sp>
    <xdr:clientData/>
  </xdr:oneCellAnchor>
  <xdr:oneCellAnchor>
    <xdr:from>
      <xdr:col>1</xdr:col>
      <xdr:colOff>247650</xdr:colOff>
      <xdr:row>23</xdr:row>
      <xdr:rowOff>133350</xdr:rowOff>
    </xdr:from>
    <xdr:ext cx="523028" cy="668068"/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SpPr txBox="1"/>
      </xdr:nvSpPr>
      <xdr:spPr>
        <a:xfrm>
          <a:off x="1076325" y="5362575"/>
          <a:ext cx="523028" cy="66806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3600" b="1" u="sng">
              <a:solidFill>
                <a:sysClr val="windowText" lastClr="000000"/>
              </a:solidFill>
              <a:latin typeface="Bradley Hand ITC" panose="03070402050302030203" pitchFamily="66" charset="0"/>
            </a:rPr>
            <a:t>er</a:t>
          </a:r>
        </a:p>
      </xdr:txBody>
    </xdr:sp>
    <xdr:clientData/>
  </xdr:oneCellAnchor>
  <xdr:twoCellAnchor>
    <xdr:from>
      <xdr:col>3</xdr:col>
      <xdr:colOff>22743</xdr:colOff>
      <xdr:row>18</xdr:row>
      <xdr:rowOff>88680</xdr:rowOff>
    </xdr:from>
    <xdr:to>
      <xdr:col>4</xdr:col>
      <xdr:colOff>640273</xdr:colOff>
      <xdr:row>20</xdr:row>
      <xdr:rowOff>177783</xdr:rowOff>
    </xdr:to>
    <xdr:sp macro="" textlink="">
      <xdr:nvSpPr>
        <xdr:cNvPr id="33" name="Rectángulo redondeado 32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/>
      </xdr:nvSpPr>
      <xdr:spPr>
        <a:xfrm>
          <a:off x="2508768" y="4355880"/>
          <a:ext cx="1446205" cy="470103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1</a:t>
          </a:r>
        </a:p>
      </xdr:txBody>
    </xdr:sp>
    <xdr:clientData fLocksWithSheet="0"/>
  </xdr:twoCellAnchor>
  <xdr:twoCellAnchor>
    <xdr:from>
      <xdr:col>4</xdr:col>
      <xdr:colOff>792276</xdr:colOff>
      <xdr:row>18</xdr:row>
      <xdr:rowOff>75851</xdr:rowOff>
    </xdr:from>
    <xdr:to>
      <xdr:col>6</xdr:col>
      <xdr:colOff>579146</xdr:colOff>
      <xdr:row>20</xdr:row>
      <xdr:rowOff>164954</xdr:rowOff>
    </xdr:to>
    <xdr:sp macro="" textlink="">
      <xdr:nvSpPr>
        <xdr:cNvPr id="34" name="Rectángulo redondeado 33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SpPr/>
      </xdr:nvSpPr>
      <xdr:spPr>
        <a:xfrm>
          <a:off x="4106976" y="4343051"/>
          <a:ext cx="1444220" cy="470103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2</a:t>
          </a:r>
        </a:p>
      </xdr:txBody>
    </xdr:sp>
    <xdr:clientData fLocksWithSheet="0"/>
  </xdr:twoCellAnchor>
  <xdr:twoCellAnchor>
    <xdr:from>
      <xdr:col>0</xdr:col>
      <xdr:colOff>419100</xdr:colOff>
      <xdr:row>18</xdr:row>
      <xdr:rowOff>88680</xdr:rowOff>
    </xdr:from>
    <xdr:to>
      <xdr:col>2</xdr:col>
      <xdr:colOff>647311</xdr:colOff>
      <xdr:row>20</xdr:row>
      <xdr:rowOff>177783</xdr:rowOff>
    </xdr:to>
    <xdr:sp macro="" textlink="">
      <xdr:nvSpPr>
        <xdr:cNvPr id="35" name="Rectángulo redondeado 3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SpPr/>
      </xdr:nvSpPr>
      <xdr:spPr>
        <a:xfrm>
          <a:off x="419100" y="4355880"/>
          <a:ext cx="1885561" cy="470103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INSTRUCCIONES</a:t>
          </a:r>
        </a:p>
      </xdr:txBody>
    </xdr:sp>
    <xdr:clientData fLocksWithSheet="0"/>
  </xdr:twoCellAnchor>
  <xdr:twoCellAnchor>
    <xdr:from>
      <xdr:col>6</xdr:col>
      <xdr:colOff>789862</xdr:colOff>
      <xdr:row>18</xdr:row>
      <xdr:rowOff>72741</xdr:rowOff>
    </xdr:from>
    <xdr:to>
      <xdr:col>8</xdr:col>
      <xdr:colOff>643407</xdr:colOff>
      <xdr:row>20</xdr:row>
      <xdr:rowOff>161844</xdr:rowOff>
    </xdr:to>
    <xdr:sp macro="" textlink="">
      <xdr:nvSpPr>
        <xdr:cNvPr id="36" name="Rectángulo redondeado 35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/>
      </xdr:nvSpPr>
      <xdr:spPr>
        <a:xfrm>
          <a:off x="5761912" y="4339941"/>
          <a:ext cx="1444220" cy="470103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4</a:t>
          </a:r>
        </a:p>
      </xdr:txBody>
    </xdr:sp>
    <xdr:clientData fLocksWithSheet="0"/>
  </xdr:twoCellAnchor>
  <xdr:twoCellAnchor>
    <xdr:from>
      <xdr:col>11</xdr:col>
      <xdr:colOff>420574</xdr:colOff>
      <xdr:row>18</xdr:row>
      <xdr:rowOff>19050</xdr:rowOff>
    </xdr:from>
    <xdr:to>
      <xdr:col>14</xdr:col>
      <xdr:colOff>4852</xdr:colOff>
      <xdr:row>20</xdr:row>
      <xdr:rowOff>110137</xdr:rowOff>
    </xdr:to>
    <xdr:sp macro="" textlink="">
      <xdr:nvSpPr>
        <xdr:cNvPr id="37" name="Rectángulo redondeado 36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SpPr/>
      </xdr:nvSpPr>
      <xdr:spPr>
        <a:xfrm>
          <a:off x="9269299" y="4286250"/>
          <a:ext cx="1870278" cy="472087"/>
        </a:xfrm>
        <a:prstGeom prst="roundRect">
          <a:avLst/>
        </a:prstGeom>
        <a:solidFill>
          <a:srgbClr val="FFC000"/>
        </a:solidFill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DIAGNÓSTICO</a:t>
          </a:r>
        </a:p>
      </xdr:txBody>
    </xdr:sp>
    <xdr:clientData fLocksWithSheet="0"/>
  </xdr:twoCellAnchor>
  <xdr:twoCellAnchor editAs="oneCell">
    <xdr:from>
      <xdr:col>8</xdr:col>
      <xdr:colOff>35718</xdr:colOff>
      <xdr:row>21</xdr:row>
      <xdr:rowOff>154781</xdr:rowOff>
    </xdr:from>
    <xdr:to>
      <xdr:col>16</xdr:col>
      <xdr:colOff>601114</xdr:colOff>
      <xdr:row>30</xdr:row>
      <xdr:rowOff>20690</xdr:rowOff>
    </xdr:to>
    <xdr:pic>
      <xdr:nvPicPr>
        <xdr:cNvPr id="25" name="Imagen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631781" y="5000625"/>
          <a:ext cx="6661396" cy="1616128"/>
        </a:xfrm>
        <a:prstGeom prst="rect">
          <a:avLst/>
        </a:prstGeom>
      </xdr:spPr>
    </xdr:pic>
    <xdr:clientData/>
  </xdr:twoCellAnchor>
  <xdr:twoCellAnchor editAs="oneCell">
    <xdr:from>
      <xdr:col>13</xdr:col>
      <xdr:colOff>35718</xdr:colOff>
      <xdr:row>0</xdr:row>
      <xdr:rowOff>0</xdr:rowOff>
    </xdr:from>
    <xdr:to>
      <xdr:col>17</xdr:col>
      <xdr:colOff>238677</xdr:colOff>
      <xdr:row>20</xdr:row>
      <xdr:rowOff>83343</xdr:rowOff>
    </xdr:to>
    <xdr:pic>
      <xdr:nvPicPr>
        <xdr:cNvPr id="26" name="Imagen 25" descr="Resultado de imagen para señalando png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BEBA8EAE-BF5A-486C-A8C5-ECC9F3942E4B}">
              <a14:imgProps xmlns:a14="http://schemas.microsoft.com/office/drawing/2010/main">
                <a14:imgLayer r:embed="rId16">
                  <a14:imgEffect>
                    <a14:backgroundRemoval t="2000" b="99667" l="15000" r="925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41781" y="0"/>
          <a:ext cx="3250959" cy="47386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8</xdr:row>
      <xdr:rowOff>-1</xdr:rowOff>
    </xdr:from>
    <xdr:to>
      <xdr:col>22</xdr:col>
      <xdr:colOff>716207</xdr:colOff>
      <xdr:row>18</xdr:row>
      <xdr:rowOff>35718</xdr:rowOff>
    </xdr:to>
    <xdr:sp macro="" textlink="">
      <xdr:nvSpPr>
        <xdr:cNvPr id="21" name="Rectángulo 20">
          <a:extLst>
            <a:ext uri="{FF2B5EF4-FFF2-40B4-BE49-F238E27FC236}">
              <a16:creationId xmlns:a16="http://schemas.microsoft.com/office/drawing/2014/main" id="{4EB91CD0-EF9F-49D8-AA44-9ADA8C1EAC21}"/>
            </a:ext>
          </a:extLst>
        </xdr:cNvPr>
        <xdr:cNvSpPr/>
      </xdr:nvSpPr>
      <xdr:spPr>
        <a:xfrm>
          <a:off x="0" y="2357437"/>
          <a:ext cx="17980270" cy="1952625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0</xdr:colOff>
      <xdr:row>21</xdr:row>
      <xdr:rowOff>23812</xdr:rowOff>
    </xdr:from>
    <xdr:to>
      <xdr:col>22</xdr:col>
      <xdr:colOff>716207</xdr:colOff>
      <xdr:row>33</xdr:row>
      <xdr:rowOff>154781</xdr:rowOff>
    </xdr:to>
    <xdr:sp macro="" textlink="">
      <xdr:nvSpPr>
        <xdr:cNvPr id="22" name="Rectángulo 21">
          <a:extLst>
            <a:ext uri="{FF2B5EF4-FFF2-40B4-BE49-F238E27FC236}">
              <a16:creationId xmlns:a16="http://schemas.microsoft.com/office/drawing/2014/main" id="{C91B220B-FD85-4597-B8D3-EBEC1BC3931E}"/>
            </a:ext>
          </a:extLst>
        </xdr:cNvPr>
        <xdr:cNvSpPr/>
      </xdr:nvSpPr>
      <xdr:spPr>
        <a:xfrm>
          <a:off x="0" y="4869656"/>
          <a:ext cx="17980270" cy="2452688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0</xdr:colOff>
      <xdr:row>21</xdr:row>
      <xdr:rowOff>35719</xdr:rowOff>
    </xdr:from>
    <xdr:to>
      <xdr:col>22</xdr:col>
      <xdr:colOff>716207</xdr:colOff>
      <xdr:row>29</xdr:row>
      <xdr:rowOff>102438</xdr:rowOff>
    </xdr:to>
    <xdr:sp macro="" textlink="">
      <xdr:nvSpPr>
        <xdr:cNvPr id="23" name="Rectángulo 22">
          <a:extLst>
            <a:ext uri="{FF2B5EF4-FFF2-40B4-BE49-F238E27FC236}">
              <a16:creationId xmlns:a16="http://schemas.microsoft.com/office/drawing/2014/main" id="{6DB962D2-EA35-4450-BECE-48B6C2DE0473}"/>
            </a:ext>
          </a:extLst>
        </xdr:cNvPr>
        <xdr:cNvSpPr/>
      </xdr:nvSpPr>
      <xdr:spPr>
        <a:xfrm>
          <a:off x="0" y="4881563"/>
          <a:ext cx="17980270" cy="1626438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22</xdr:col>
      <xdr:colOff>716207</xdr:colOff>
      <xdr:row>6</xdr:row>
      <xdr:rowOff>178593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D7B64A59-0BC2-41AB-8DA7-7A5B5ACFC5CE}"/>
            </a:ext>
          </a:extLst>
        </xdr:cNvPr>
        <xdr:cNvSpPr/>
      </xdr:nvSpPr>
      <xdr:spPr>
        <a:xfrm>
          <a:off x="0" y="0"/>
          <a:ext cx="17980270" cy="2012156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22</xdr:row>
      <xdr:rowOff>171450</xdr:rowOff>
    </xdr:from>
    <xdr:to>
      <xdr:col>2</xdr:col>
      <xdr:colOff>342900</xdr:colOff>
      <xdr:row>31</xdr:row>
      <xdr:rowOff>9525</xdr:rowOff>
    </xdr:to>
    <xdr:sp macro="" textlink="">
      <xdr:nvSpPr>
        <xdr:cNvPr id="38" name="Elipse 3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SpPr/>
      </xdr:nvSpPr>
      <xdr:spPr>
        <a:xfrm>
          <a:off x="161925" y="5010150"/>
          <a:ext cx="1562100" cy="1581150"/>
        </a:xfrm>
        <a:prstGeom prst="ellipse">
          <a:avLst/>
        </a:prstGeom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1500" b="1">
              <a:solidFill>
                <a:sysClr val="windowText" lastClr="000000"/>
              </a:solidFill>
              <a:latin typeface="Bradley Hand ITC" panose="03070402050302030203" pitchFamily="66" charset="0"/>
            </a:rPr>
            <a:t>4</a:t>
          </a:r>
        </a:p>
      </xdr:txBody>
    </xdr:sp>
    <xdr:clientData/>
  </xdr:twoCellAnchor>
  <xdr:oneCellAnchor>
    <xdr:from>
      <xdr:col>0</xdr:col>
      <xdr:colOff>382032</xdr:colOff>
      <xdr:row>28</xdr:row>
      <xdr:rowOff>19050</xdr:rowOff>
    </xdr:from>
    <xdr:ext cx="1194366" cy="795987"/>
    <xdr:sp macro="" textlink="">
      <xdr:nvSpPr>
        <xdr:cNvPr id="39" name="CuadroTexto 3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SpPr txBox="1"/>
      </xdr:nvSpPr>
      <xdr:spPr>
        <a:xfrm>
          <a:off x="382032" y="6029325"/>
          <a:ext cx="1194366" cy="79598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400" b="1">
              <a:solidFill>
                <a:sysClr val="windowText" lastClr="000000"/>
              </a:solidFill>
              <a:latin typeface="Bradley Hand ITC" panose="03070402050302030203" pitchFamily="66" charset="0"/>
            </a:rPr>
            <a:t>paso</a:t>
          </a:r>
        </a:p>
      </xdr:txBody>
    </xdr:sp>
    <xdr:clientData/>
  </xdr:oneCellAnchor>
  <xdr:oneCellAnchor>
    <xdr:from>
      <xdr:col>1</xdr:col>
      <xdr:colOff>476250</xdr:colOff>
      <xdr:row>23</xdr:row>
      <xdr:rowOff>95250</xdr:rowOff>
    </xdr:from>
    <xdr:ext cx="534313" cy="668068"/>
    <xdr:sp macro="" textlink="">
      <xdr:nvSpPr>
        <xdr:cNvPr id="40" name="CuadroTexto 3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SpPr txBox="1"/>
      </xdr:nvSpPr>
      <xdr:spPr>
        <a:xfrm>
          <a:off x="1095375" y="5124450"/>
          <a:ext cx="534313" cy="66806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3600" b="1" u="sng">
              <a:solidFill>
                <a:sysClr val="windowText" lastClr="000000"/>
              </a:solidFill>
              <a:latin typeface="Bradley Hand ITC" panose="03070402050302030203" pitchFamily="66" charset="0"/>
            </a:rPr>
            <a:t>to</a:t>
          </a:r>
        </a:p>
      </xdr:txBody>
    </xdr:sp>
    <xdr:clientData/>
  </xdr:oneCellAnchor>
  <xdr:twoCellAnchor editAs="oneCell">
    <xdr:from>
      <xdr:col>6</xdr:col>
      <xdr:colOff>1401793</xdr:colOff>
      <xdr:row>0</xdr:row>
      <xdr:rowOff>0</xdr:rowOff>
    </xdr:from>
    <xdr:to>
      <xdr:col>15</xdr:col>
      <xdr:colOff>190952</xdr:colOff>
      <xdr:row>18</xdr:row>
      <xdr:rowOff>19432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8491" y="0"/>
          <a:ext cx="6319301" cy="4063064"/>
        </a:xfrm>
        <a:prstGeom prst="rect">
          <a:avLst/>
        </a:prstGeom>
      </xdr:spPr>
    </xdr:pic>
    <xdr:clientData/>
  </xdr:twoCellAnchor>
  <xdr:twoCellAnchor editAs="oneCell">
    <xdr:from>
      <xdr:col>12</xdr:col>
      <xdr:colOff>449292</xdr:colOff>
      <xdr:row>0</xdr:row>
      <xdr:rowOff>71887</xdr:rowOff>
    </xdr:from>
    <xdr:to>
      <xdr:col>18</xdr:col>
      <xdr:colOff>161745</xdr:colOff>
      <xdr:row>19</xdr:row>
      <xdr:rowOff>91116</xdr:rowOff>
    </xdr:to>
    <xdr:pic>
      <xdr:nvPicPr>
        <xdr:cNvPr id="19" name="Imagen 18" descr="Resultado de imagen para señalando png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24740" y="71887"/>
          <a:ext cx="4295236" cy="42515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314505</xdr:colOff>
      <xdr:row>22</xdr:row>
      <xdr:rowOff>53915</xdr:rowOff>
    </xdr:from>
    <xdr:to>
      <xdr:col>17</xdr:col>
      <xdr:colOff>101726</xdr:colOff>
      <xdr:row>30</xdr:row>
      <xdr:rowOff>133462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134764" y="4852358"/>
          <a:ext cx="6661396" cy="1616128"/>
        </a:xfrm>
        <a:prstGeom prst="rect">
          <a:avLst/>
        </a:prstGeom>
      </xdr:spPr>
    </xdr:pic>
    <xdr:clientData/>
  </xdr:twoCellAnchor>
  <xdr:twoCellAnchor>
    <xdr:from>
      <xdr:col>3</xdr:col>
      <xdr:colOff>394218</xdr:colOff>
      <xdr:row>19</xdr:row>
      <xdr:rowOff>41055</xdr:rowOff>
    </xdr:from>
    <xdr:to>
      <xdr:col>5</xdr:col>
      <xdr:colOff>116398</xdr:colOff>
      <xdr:row>21</xdr:row>
      <xdr:rowOff>130158</xdr:rowOff>
    </xdr:to>
    <xdr:sp macro="" textlink="">
      <xdr:nvSpPr>
        <xdr:cNvPr id="31" name="Rectángulo redondeado 30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SpPr/>
      </xdr:nvSpPr>
      <xdr:spPr>
        <a:xfrm>
          <a:off x="2537343" y="4308255"/>
          <a:ext cx="1446205" cy="470103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1</a:t>
          </a:r>
        </a:p>
      </xdr:txBody>
    </xdr:sp>
    <xdr:clientData fLocksWithSheet="0"/>
  </xdr:twoCellAnchor>
  <xdr:twoCellAnchor>
    <xdr:from>
      <xdr:col>5</xdr:col>
      <xdr:colOff>268401</xdr:colOff>
      <xdr:row>19</xdr:row>
      <xdr:rowOff>28226</xdr:rowOff>
    </xdr:from>
    <xdr:to>
      <xdr:col>6</xdr:col>
      <xdr:colOff>950621</xdr:colOff>
      <xdr:row>21</xdr:row>
      <xdr:rowOff>117329</xdr:rowOff>
    </xdr:to>
    <xdr:sp macro="" textlink="">
      <xdr:nvSpPr>
        <xdr:cNvPr id="32" name="Rectángulo redondeado 31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SpPr/>
      </xdr:nvSpPr>
      <xdr:spPr>
        <a:xfrm>
          <a:off x="4135551" y="4295426"/>
          <a:ext cx="1444220" cy="470103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2</a:t>
          </a:r>
        </a:p>
      </xdr:txBody>
    </xdr:sp>
    <xdr:clientData fLocksWithSheet="0"/>
  </xdr:twoCellAnchor>
  <xdr:twoCellAnchor>
    <xdr:from>
      <xdr:col>0</xdr:col>
      <xdr:colOff>447675</xdr:colOff>
      <xdr:row>19</xdr:row>
      <xdr:rowOff>41055</xdr:rowOff>
    </xdr:from>
    <xdr:to>
      <xdr:col>3</xdr:col>
      <xdr:colOff>190111</xdr:colOff>
      <xdr:row>21</xdr:row>
      <xdr:rowOff>130158</xdr:rowOff>
    </xdr:to>
    <xdr:sp macro="" textlink="">
      <xdr:nvSpPr>
        <xdr:cNvPr id="33" name="Rectángulo redondeado 32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SpPr/>
      </xdr:nvSpPr>
      <xdr:spPr>
        <a:xfrm>
          <a:off x="447675" y="4308255"/>
          <a:ext cx="1885561" cy="470103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INSTRUCCIONES</a:t>
          </a:r>
        </a:p>
      </xdr:txBody>
    </xdr:sp>
    <xdr:clientData fLocksWithSheet="0"/>
  </xdr:twoCellAnchor>
  <xdr:twoCellAnchor>
    <xdr:from>
      <xdr:col>6</xdr:col>
      <xdr:colOff>1161337</xdr:colOff>
      <xdr:row>19</xdr:row>
      <xdr:rowOff>25116</xdr:rowOff>
    </xdr:from>
    <xdr:to>
      <xdr:col>8</xdr:col>
      <xdr:colOff>424332</xdr:colOff>
      <xdr:row>21</xdr:row>
      <xdr:rowOff>114219</xdr:rowOff>
    </xdr:to>
    <xdr:sp macro="" textlink="">
      <xdr:nvSpPr>
        <xdr:cNvPr id="34" name="Rectángulo redondeado 33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SpPr/>
      </xdr:nvSpPr>
      <xdr:spPr>
        <a:xfrm>
          <a:off x="5790487" y="4292316"/>
          <a:ext cx="1444220" cy="470103"/>
        </a:xfrm>
        <a:prstGeom prst="roundRect">
          <a:avLst/>
        </a:prstGeom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PASO 3</a:t>
          </a:r>
        </a:p>
      </xdr:txBody>
    </xdr:sp>
    <xdr:clientData fLocksWithSheet="0"/>
  </xdr:twoCellAnchor>
  <xdr:twoCellAnchor>
    <xdr:from>
      <xdr:col>11</xdr:col>
      <xdr:colOff>201499</xdr:colOff>
      <xdr:row>18</xdr:row>
      <xdr:rowOff>161925</xdr:rowOff>
    </xdr:from>
    <xdr:to>
      <xdr:col>13</xdr:col>
      <xdr:colOff>547777</xdr:colOff>
      <xdr:row>21</xdr:row>
      <xdr:rowOff>62512</xdr:rowOff>
    </xdr:to>
    <xdr:sp macro="" textlink="">
      <xdr:nvSpPr>
        <xdr:cNvPr id="35" name="Rectángulo redondeado 34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SpPr/>
      </xdr:nvSpPr>
      <xdr:spPr>
        <a:xfrm>
          <a:off x="9297874" y="4238625"/>
          <a:ext cx="1870278" cy="472087"/>
        </a:xfrm>
        <a:prstGeom prst="roundRect">
          <a:avLst/>
        </a:prstGeom>
        <a:solidFill>
          <a:srgbClr val="FFC000"/>
        </a:solidFill>
        <a:ln>
          <a:noFill/>
        </a:ln>
        <a:effectLst>
          <a:outerShdw blurRad="107950" dist="12700" dir="5400000" algn="ctr">
            <a:srgbClr val="000000"/>
          </a:outerShdw>
        </a:effectLst>
        <a:scene3d>
          <a:camera prst="orthographicFront">
            <a:rot lat="0" lon="0" rev="0"/>
          </a:camera>
          <a:lightRig rig="soft" dir="t">
            <a:rot lat="0" lon="0" rev="0"/>
          </a:lightRig>
        </a:scene3d>
        <a:sp3d contourW="44450" prstMaterial="matte">
          <a:bevelT w="63500" h="63500" prst="artDeco"/>
          <a:contourClr>
            <a:srgbClr val="FFFFFF"/>
          </a:contourClr>
        </a:sp3d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600" b="1">
              <a:solidFill>
                <a:sysClr val="windowText" lastClr="000000"/>
              </a:solidFill>
            </a:rPr>
            <a:t>DIAGNÓSTICO</a:t>
          </a:r>
        </a:p>
      </xdr:txBody>
    </xdr:sp>
    <xdr:clientData fLocksWithSheet="0"/>
  </xdr:twoCellAnchor>
  <xdr:twoCellAnchor>
    <xdr:from>
      <xdr:col>0</xdr:col>
      <xdr:colOff>0</xdr:colOff>
      <xdr:row>7</xdr:row>
      <xdr:rowOff>323490</xdr:rowOff>
    </xdr:from>
    <xdr:to>
      <xdr:col>22</xdr:col>
      <xdr:colOff>466850</xdr:colOff>
      <xdr:row>18</xdr:row>
      <xdr:rowOff>125802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CF07EC33-AA4E-4FEE-8CBD-6A95F9249288}"/>
            </a:ext>
          </a:extLst>
        </xdr:cNvPr>
        <xdr:cNvSpPr/>
      </xdr:nvSpPr>
      <xdr:spPr>
        <a:xfrm>
          <a:off x="0" y="2147617"/>
          <a:ext cx="17980270" cy="2021817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0</xdr:colOff>
      <xdr:row>0</xdr:row>
      <xdr:rowOff>2</xdr:rowOff>
    </xdr:from>
    <xdr:to>
      <xdr:col>22</xdr:col>
      <xdr:colOff>466850</xdr:colOff>
      <xdr:row>5</xdr:row>
      <xdr:rowOff>179718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7C0CF87B-EC49-4281-9092-4A2880661819}"/>
            </a:ext>
          </a:extLst>
        </xdr:cNvPr>
        <xdr:cNvSpPr/>
      </xdr:nvSpPr>
      <xdr:spPr>
        <a:xfrm>
          <a:off x="0" y="2"/>
          <a:ext cx="17980270" cy="1626438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3</xdr:col>
      <xdr:colOff>754452</xdr:colOff>
      <xdr:row>3</xdr:row>
      <xdr:rowOff>233274</xdr:rowOff>
    </xdr:from>
    <xdr:to>
      <xdr:col>26</xdr:col>
      <xdr:colOff>313732</xdr:colOff>
      <xdr:row>11</xdr:row>
      <xdr:rowOff>62543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E523409C-232C-4443-97CE-DAB08ED8C034}"/>
            </a:ext>
          </a:extLst>
        </xdr:cNvPr>
        <xdr:cNvSpPr/>
      </xdr:nvSpPr>
      <xdr:spPr>
        <a:xfrm>
          <a:off x="2902070" y="1149831"/>
          <a:ext cx="17980270" cy="1626438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  <xdr:twoCellAnchor>
    <xdr:from>
      <xdr:col>0</xdr:col>
      <xdr:colOff>0</xdr:colOff>
      <xdr:row>22</xdr:row>
      <xdr:rowOff>8628</xdr:rowOff>
    </xdr:from>
    <xdr:to>
      <xdr:col>22</xdr:col>
      <xdr:colOff>466850</xdr:colOff>
      <xdr:row>38</xdr:row>
      <xdr:rowOff>53914</xdr:rowOff>
    </xdr:to>
    <xdr:sp macro="" textlink="">
      <xdr:nvSpPr>
        <xdr:cNvPr id="16" name="Rectángulo 15">
          <a:extLst>
            <a:ext uri="{FF2B5EF4-FFF2-40B4-BE49-F238E27FC236}">
              <a16:creationId xmlns:a16="http://schemas.microsoft.com/office/drawing/2014/main" id="{B72C123E-2C93-43AA-B5BE-D389253352C4}"/>
            </a:ext>
          </a:extLst>
        </xdr:cNvPr>
        <xdr:cNvSpPr/>
      </xdr:nvSpPr>
      <xdr:spPr>
        <a:xfrm>
          <a:off x="0" y="4807071"/>
          <a:ext cx="17980270" cy="3091489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17612</xdr:colOff>
      <xdr:row>3</xdr:row>
      <xdr:rowOff>10603</xdr:rowOff>
    </xdr:from>
    <xdr:to>
      <xdr:col>0</xdr:col>
      <xdr:colOff>471623</xdr:colOff>
      <xdr:row>3</xdr:row>
      <xdr:rowOff>427210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12" y="1493268"/>
          <a:ext cx="454011" cy="416607"/>
        </a:xfrm>
        <a:prstGeom prst="rect">
          <a:avLst/>
        </a:prstGeom>
      </xdr:spPr>
    </xdr:pic>
    <xdr:clientData/>
  </xdr:twoCellAnchor>
  <xdr:twoCellAnchor editAs="oneCell">
    <xdr:from>
      <xdr:col>6</xdr:col>
      <xdr:colOff>25814</xdr:colOff>
      <xdr:row>3</xdr:row>
      <xdr:rowOff>7126</xdr:rowOff>
    </xdr:from>
    <xdr:to>
      <xdr:col>6</xdr:col>
      <xdr:colOff>495518</xdr:colOff>
      <xdr:row>3</xdr:row>
      <xdr:rowOff>437216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07937" y="1489791"/>
          <a:ext cx="469704" cy="430090"/>
        </a:xfrm>
        <a:prstGeom prst="rect">
          <a:avLst/>
        </a:prstGeom>
      </xdr:spPr>
    </xdr:pic>
    <xdr:clientData/>
  </xdr:twoCellAnchor>
  <xdr:twoCellAnchor editAs="oneCell">
    <xdr:from>
      <xdr:col>3</xdr:col>
      <xdr:colOff>30782</xdr:colOff>
      <xdr:row>3</xdr:row>
      <xdr:rowOff>14250</xdr:rowOff>
    </xdr:from>
    <xdr:to>
      <xdr:col>3</xdr:col>
      <xdr:colOff>484793</xdr:colOff>
      <xdr:row>3</xdr:row>
      <xdr:rowOff>428700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71843" y="1496915"/>
          <a:ext cx="454011" cy="414450"/>
        </a:xfrm>
        <a:prstGeom prst="rect">
          <a:avLst/>
        </a:prstGeom>
      </xdr:spPr>
    </xdr:pic>
    <xdr:clientData/>
  </xdr:twoCellAnchor>
  <xdr:twoCellAnchor editAs="oneCell">
    <xdr:from>
      <xdr:col>5</xdr:col>
      <xdr:colOff>29999</xdr:colOff>
      <xdr:row>3</xdr:row>
      <xdr:rowOff>3403</xdr:rowOff>
    </xdr:from>
    <xdr:to>
      <xdr:col>5</xdr:col>
      <xdr:colOff>484010</xdr:colOff>
      <xdr:row>3</xdr:row>
      <xdr:rowOff>417853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31768" y="1486068"/>
          <a:ext cx="454011" cy="414450"/>
        </a:xfrm>
        <a:prstGeom prst="rect">
          <a:avLst/>
        </a:prstGeom>
      </xdr:spPr>
    </xdr:pic>
    <xdr:clientData/>
  </xdr:twoCellAnchor>
  <xdr:twoCellAnchor editAs="oneCell">
    <xdr:from>
      <xdr:col>1</xdr:col>
      <xdr:colOff>15380</xdr:colOff>
      <xdr:row>3</xdr:row>
      <xdr:rowOff>27422</xdr:rowOff>
    </xdr:from>
    <xdr:to>
      <xdr:col>1</xdr:col>
      <xdr:colOff>469391</xdr:colOff>
      <xdr:row>4</xdr:row>
      <xdr:rowOff>1566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5734" y="1510087"/>
          <a:ext cx="454011" cy="414450"/>
        </a:xfrm>
        <a:prstGeom prst="rect">
          <a:avLst/>
        </a:prstGeom>
      </xdr:spPr>
    </xdr:pic>
    <xdr:clientData/>
  </xdr:twoCellAnchor>
  <xdr:twoCellAnchor editAs="oneCell">
    <xdr:from>
      <xdr:col>4</xdr:col>
      <xdr:colOff>14596</xdr:colOff>
      <xdr:row>3</xdr:row>
      <xdr:rowOff>26100</xdr:rowOff>
    </xdr:from>
    <xdr:to>
      <xdr:col>4</xdr:col>
      <xdr:colOff>468607</xdr:colOff>
      <xdr:row>4</xdr:row>
      <xdr:rowOff>2401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6011" y="1508765"/>
          <a:ext cx="454011" cy="416607"/>
        </a:xfrm>
        <a:prstGeom prst="rect">
          <a:avLst/>
        </a:prstGeom>
      </xdr:spPr>
    </xdr:pic>
    <xdr:clientData/>
  </xdr:twoCellAnchor>
  <xdr:twoCellAnchor editAs="oneCell">
    <xdr:from>
      <xdr:col>2</xdr:col>
      <xdr:colOff>22261</xdr:colOff>
      <xdr:row>3</xdr:row>
      <xdr:rowOff>22622</xdr:rowOff>
    </xdr:from>
    <xdr:to>
      <xdr:col>2</xdr:col>
      <xdr:colOff>476272</xdr:colOff>
      <xdr:row>3</xdr:row>
      <xdr:rowOff>437072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2969" y="1505287"/>
          <a:ext cx="454011" cy="414450"/>
        </a:xfrm>
        <a:prstGeom prst="rect">
          <a:avLst/>
        </a:prstGeom>
      </xdr:spPr>
    </xdr:pic>
    <xdr:clientData/>
  </xdr:twoCellAnchor>
  <xdr:oneCellAnchor>
    <xdr:from>
      <xdr:col>0</xdr:col>
      <xdr:colOff>440307</xdr:colOff>
      <xdr:row>3</xdr:row>
      <xdr:rowOff>8986</xdr:rowOff>
    </xdr:from>
    <xdr:ext cx="1056764" cy="436786"/>
    <xdr:sp macro="" textlink="">
      <xdr:nvSpPr>
        <xdr:cNvPr id="28" name="CuadroTexto 27">
          <a:extLst>
            <a:ext uri="{FF2B5EF4-FFF2-40B4-BE49-F238E27FC236}">
              <a16:creationId xmlns:a16="http://schemas.microsoft.com/office/drawing/2014/main" id="{00000000-0008-0000-0500-00001C000000}"/>
            </a:ext>
          </a:extLst>
        </xdr:cNvPr>
        <xdr:cNvSpPr txBox="1"/>
      </xdr:nvSpPr>
      <xdr:spPr>
        <a:xfrm>
          <a:off x="440307" y="736840"/>
          <a:ext cx="1056764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Sistema </a:t>
          </a:r>
        </a:p>
        <a:p>
          <a:r>
            <a:rPr lang="en-US" sz="1100" b="1"/>
            <a:t>Administrativo</a:t>
          </a:r>
        </a:p>
      </xdr:txBody>
    </xdr:sp>
    <xdr:clientData/>
  </xdr:oneCellAnchor>
  <xdr:oneCellAnchor>
    <xdr:from>
      <xdr:col>1</xdr:col>
      <xdr:colOff>439947</xdr:colOff>
      <xdr:row>2</xdr:row>
      <xdr:rowOff>341103</xdr:rowOff>
    </xdr:from>
    <xdr:ext cx="918200" cy="436786"/>
    <xdr:sp macro="" textlink="">
      <xdr:nvSpPr>
        <xdr:cNvPr id="29" name="CuadroTexto 28">
          <a:extLst>
            <a:ext uri="{FF2B5EF4-FFF2-40B4-BE49-F238E27FC236}">
              <a16:creationId xmlns:a16="http://schemas.microsoft.com/office/drawing/2014/main" id="{00000000-0008-0000-0500-00001D000000}"/>
            </a:ext>
          </a:extLst>
        </xdr:cNvPr>
        <xdr:cNvSpPr txBox="1"/>
      </xdr:nvSpPr>
      <xdr:spPr>
        <a:xfrm>
          <a:off x="2120301" y="727495"/>
          <a:ext cx="918200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Sistema </a:t>
          </a:r>
        </a:p>
        <a:p>
          <a:r>
            <a:rPr lang="en-US" sz="1100" b="1"/>
            <a:t>IVA y RENTA</a:t>
          </a:r>
        </a:p>
      </xdr:txBody>
    </xdr:sp>
    <xdr:clientData/>
  </xdr:oneCellAnchor>
  <xdr:oneCellAnchor>
    <xdr:from>
      <xdr:col>2</xdr:col>
      <xdr:colOff>449292</xdr:colOff>
      <xdr:row>3</xdr:row>
      <xdr:rowOff>35944</xdr:rowOff>
    </xdr:from>
    <xdr:ext cx="903452" cy="436786"/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0000000-0008-0000-0500-00001F000000}"/>
            </a:ext>
          </a:extLst>
        </xdr:cNvPr>
        <xdr:cNvSpPr txBox="1"/>
      </xdr:nvSpPr>
      <xdr:spPr>
        <a:xfrm>
          <a:off x="3810000" y="763798"/>
          <a:ext cx="903452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Sistema </a:t>
          </a:r>
        </a:p>
        <a:p>
          <a:r>
            <a:rPr lang="en-US" sz="1100" b="1"/>
            <a:t>Retenciones</a:t>
          </a:r>
        </a:p>
      </xdr:txBody>
    </xdr:sp>
    <xdr:clientData/>
  </xdr:oneCellAnchor>
  <xdr:oneCellAnchor>
    <xdr:from>
      <xdr:col>3</xdr:col>
      <xdr:colOff>449293</xdr:colOff>
      <xdr:row>3</xdr:row>
      <xdr:rowOff>8985</xdr:rowOff>
    </xdr:from>
    <xdr:ext cx="930126" cy="436786"/>
    <xdr:sp macro="" textlink="">
      <xdr:nvSpPr>
        <xdr:cNvPr id="32" name="CuadroTexto 31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SpPr txBox="1"/>
      </xdr:nvSpPr>
      <xdr:spPr>
        <a:xfrm>
          <a:off x="5490354" y="736839"/>
          <a:ext cx="930126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Sistema </a:t>
          </a:r>
        </a:p>
        <a:p>
          <a:r>
            <a:rPr lang="en-US" sz="1100" b="1"/>
            <a:t>Contabilidad</a:t>
          </a:r>
        </a:p>
      </xdr:txBody>
    </xdr:sp>
    <xdr:clientData/>
  </xdr:oneCellAnchor>
  <xdr:oneCellAnchor>
    <xdr:from>
      <xdr:col>4</xdr:col>
      <xdr:colOff>431321</xdr:colOff>
      <xdr:row>3</xdr:row>
      <xdr:rowOff>8986</xdr:rowOff>
    </xdr:from>
    <xdr:ext cx="678519" cy="436786"/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SpPr txBox="1"/>
      </xdr:nvSpPr>
      <xdr:spPr>
        <a:xfrm>
          <a:off x="7152736" y="736840"/>
          <a:ext cx="678519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Sistema </a:t>
          </a:r>
        </a:p>
        <a:p>
          <a:r>
            <a:rPr lang="en-US" sz="1100" b="1"/>
            <a:t>Nómina</a:t>
          </a:r>
        </a:p>
      </xdr:txBody>
    </xdr:sp>
    <xdr:clientData/>
  </xdr:oneCellAnchor>
  <xdr:oneCellAnchor>
    <xdr:from>
      <xdr:col>5</xdr:col>
      <xdr:colOff>440307</xdr:colOff>
      <xdr:row>2</xdr:row>
      <xdr:rowOff>332476</xdr:rowOff>
    </xdr:from>
    <xdr:ext cx="1148263" cy="436786"/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SpPr txBox="1"/>
      </xdr:nvSpPr>
      <xdr:spPr>
        <a:xfrm>
          <a:off x="8842076" y="718868"/>
          <a:ext cx="1148263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Sistema </a:t>
          </a:r>
        </a:p>
        <a:p>
          <a:r>
            <a:rPr lang="en-US" sz="1100" b="1"/>
            <a:t>Declaración ISLR</a:t>
          </a:r>
        </a:p>
      </xdr:txBody>
    </xdr:sp>
    <xdr:clientData/>
  </xdr:oneCellAnchor>
  <xdr:oneCellAnchor>
    <xdr:from>
      <xdr:col>6</xdr:col>
      <xdr:colOff>413348</xdr:colOff>
      <xdr:row>3</xdr:row>
      <xdr:rowOff>17972</xdr:rowOff>
    </xdr:from>
    <xdr:ext cx="1331134" cy="436786"/>
    <xdr:sp macro="" textlink="">
      <xdr:nvSpPr>
        <xdr:cNvPr id="35" name="CuadroTexto 34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SpPr txBox="1"/>
      </xdr:nvSpPr>
      <xdr:spPr>
        <a:xfrm>
          <a:off x="10495471" y="745826"/>
          <a:ext cx="1331134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 b="1"/>
            <a:t>Sistema </a:t>
          </a:r>
        </a:p>
        <a:p>
          <a:r>
            <a:rPr lang="en-US" sz="1100" b="1"/>
            <a:t>Ajuste por Inflación</a:t>
          </a:r>
        </a:p>
      </xdr:txBody>
    </xdr:sp>
    <xdr:clientData/>
  </xdr:oneCellAnchor>
  <xdr:twoCellAnchor editAs="oneCell">
    <xdr:from>
      <xdr:col>6</xdr:col>
      <xdr:colOff>864578</xdr:colOff>
      <xdr:row>31</xdr:row>
      <xdr:rowOff>14654</xdr:rowOff>
    </xdr:from>
    <xdr:to>
      <xdr:col>13</xdr:col>
      <xdr:colOff>536089</xdr:colOff>
      <xdr:row>39</xdr:row>
      <xdr:rowOff>32123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CDF71F05-A9EB-481A-B395-1E8EA7C7CB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887809" y="6755423"/>
          <a:ext cx="6353665" cy="1541469"/>
        </a:xfrm>
        <a:prstGeom prst="rect">
          <a:avLst/>
        </a:prstGeom>
      </xdr:spPr>
    </xdr:pic>
    <xdr:clientData/>
  </xdr:twoCellAnchor>
  <xdr:oneCellAnchor>
    <xdr:from>
      <xdr:col>0</xdr:col>
      <xdr:colOff>131886</xdr:colOff>
      <xdr:row>30</xdr:row>
      <xdr:rowOff>87923</xdr:rowOff>
    </xdr:from>
    <xdr:ext cx="5846883" cy="1890582"/>
    <xdr:sp macro="" textlink="">
      <xdr:nvSpPr>
        <xdr:cNvPr id="2" name="CuadroTexto 1">
          <a:extLst>
            <a:ext uri="{FF2B5EF4-FFF2-40B4-BE49-F238E27FC236}">
              <a16:creationId xmlns:a16="http://schemas.microsoft.com/office/drawing/2014/main" id="{C446465D-8FD8-4486-B19F-C09BA0DFB2BD}"/>
            </a:ext>
          </a:extLst>
        </xdr:cNvPr>
        <xdr:cNvSpPr txBox="1"/>
      </xdr:nvSpPr>
      <xdr:spPr>
        <a:xfrm>
          <a:off x="131886" y="6638192"/>
          <a:ext cx="5846883" cy="189058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s-VE" sz="7200" b="1">
              <a:latin typeface="Aharoni" panose="02010803020104030203" pitchFamily="2" charset="-79"/>
              <a:cs typeface="Aharoni" panose="02010803020104030203" pitchFamily="2" charset="-79"/>
            </a:rPr>
            <a:t>Diagnóstico</a:t>
          </a:r>
          <a:r>
            <a:rPr lang="es-VE" sz="8000" b="1">
              <a:latin typeface="Aharoni" panose="02010803020104030203" pitchFamily="2" charset="-79"/>
              <a:cs typeface="Aharoni" panose="02010803020104030203" pitchFamily="2" charset="-79"/>
            </a:rPr>
            <a:t> </a:t>
          </a:r>
          <a:r>
            <a:rPr lang="es-VE" sz="5400" b="1">
              <a:latin typeface="Abadi" panose="020B0604020104020204" pitchFamily="34" charset="0"/>
              <a:cs typeface="Aharoni" panose="02010803020104030203" pitchFamily="2" charset="-79"/>
            </a:rPr>
            <a:t>de su escenario al</a:t>
          </a:r>
          <a:endParaRPr lang="es-VE" sz="6600" b="1">
            <a:latin typeface="Abadi" panose="020B0604020104020204" pitchFamily="34" charset="0"/>
            <a:cs typeface="Aharoni" panose="02010803020104030203" pitchFamily="2" charset="-79"/>
          </a:endParaRPr>
        </a:p>
      </xdr:txBody>
    </xdr:sp>
    <xdr:clientData/>
  </xdr:oneCellAnchor>
  <xdr:twoCellAnchor editAs="oneCell">
    <xdr:from>
      <xdr:col>6</xdr:col>
      <xdr:colOff>851546</xdr:colOff>
      <xdr:row>2</xdr:row>
      <xdr:rowOff>216923</xdr:rowOff>
    </xdr:from>
    <xdr:to>
      <xdr:col>13</xdr:col>
      <xdr:colOff>571496</xdr:colOff>
      <xdr:row>30</xdr:row>
      <xdr:rowOff>961</xdr:rowOff>
    </xdr:to>
    <xdr:pic>
      <xdr:nvPicPr>
        <xdr:cNvPr id="23" name="Imagen 22" descr="Resultado de imagen de mostrando png">
          <a:extLst>
            <a:ext uri="{FF2B5EF4-FFF2-40B4-BE49-F238E27FC236}">
              <a16:creationId xmlns:a16="http://schemas.microsoft.com/office/drawing/2014/main" id="{3FBDD4D4-570C-4D01-A0CD-2DE9B18210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clrChange>
            <a:clrFrom>
              <a:srgbClr val="F3F3F3"/>
            </a:clrFrom>
            <a:clrTo>
              <a:srgbClr val="F3F3F3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4546" y="608506"/>
          <a:ext cx="6408617" cy="5954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677333</xdr:colOff>
      <xdr:row>0</xdr:row>
      <xdr:rowOff>1</xdr:rowOff>
    </xdr:from>
    <xdr:to>
      <xdr:col>12</xdr:col>
      <xdr:colOff>740833</xdr:colOff>
      <xdr:row>3</xdr:row>
      <xdr:rowOff>317500</xdr:rowOff>
    </xdr:to>
    <xdr:sp macro="" textlink="">
      <xdr:nvSpPr>
        <xdr:cNvPr id="38" name="Llamada rectangular 37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SpPr/>
      </xdr:nvSpPr>
      <xdr:spPr>
        <a:xfrm>
          <a:off x="14319250" y="1"/>
          <a:ext cx="2381250" cy="1047749"/>
        </a:xfrm>
        <a:prstGeom prst="wedgeRectCallout">
          <a:avLst>
            <a:gd name="adj1" fmla="val 1560"/>
            <a:gd name="adj2" fmla="val 65913"/>
          </a:avLst>
        </a:prstGeom>
        <a:solidFill>
          <a:schemeClr val="bg1">
            <a:lumMod val="85000"/>
          </a:schemeClr>
        </a:solidFill>
      </xdr:spPr>
      <xdr:style>
        <a:lnRef idx="0">
          <a:schemeClr val="accent3"/>
        </a:lnRef>
        <a:fillRef idx="3">
          <a:schemeClr val="accent3"/>
        </a:fillRef>
        <a:effectRef idx="3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800">
              <a:solidFill>
                <a:schemeClr val="tx1"/>
              </a:solidFill>
            </a:rPr>
            <a:t>El</a:t>
          </a:r>
          <a:r>
            <a:rPr lang="en-US" sz="1800" baseline="0">
              <a:solidFill>
                <a:schemeClr val="tx1"/>
              </a:solidFill>
            </a:rPr>
            <a:t> resultado de su </a:t>
          </a:r>
          <a:r>
            <a:rPr lang="en-US" sz="1800" b="1" baseline="0">
              <a:solidFill>
                <a:srgbClr val="00B050"/>
              </a:solidFill>
              <a:latin typeface="Arial Black" panose="020B0A04020102020204" pitchFamily="34" charset="0"/>
            </a:rPr>
            <a:t>Auto-Diagnóstico</a:t>
          </a:r>
          <a:r>
            <a:rPr lang="en-US" sz="1800" baseline="0">
              <a:solidFill>
                <a:srgbClr val="00B050"/>
              </a:solidFill>
            </a:rPr>
            <a:t> </a:t>
          </a:r>
          <a:r>
            <a:rPr lang="en-US" sz="1800" baseline="0">
              <a:solidFill>
                <a:schemeClr val="tx1"/>
              </a:solidFill>
            </a:rPr>
            <a:t>es el siguiente, .</a:t>
          </a:r>
          <a:endParaRPr lang="en-US" sz="18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58615</xdr:colOff>
      <xdr:row>0</xdr:row>
      <xdr:rowOff>0</xdr:rowOff>
    </xdr:from>
    <xdr:to>
      <xdr:col>14</xdr:col>
      <xdr:colOff>571500</xdr:colOff>
      <xdr:row>43</xdr:row>
      <xdr:rowOff>43962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B0F3AC8-1B60-4602-B2AE-8E318B176B62}"/>
            </a:ext>
          </a:extLst>
        </xdr:cNvPr>
        <xdr:cNvSpPr/>
      </xdr:nvSpPr>
      <xdr:spPr>
        <a:xfrm>
          <a:off x="58615" y="0"/>
          <a:ext cx="17996552" cy="9082129"/>
        </a:xfrm>
        <a:prstGeom prst="rect">
          <a:avLst/>
        </a:prstGeom>
        <a:solidFill>
          <a:schemeClr val="tx1">
            <a:alpha val="3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VE" sz="1100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R32"/>
  <sheetViews>
    <sheetView showGridLines="0" tabSelected="1" topLeftCell="Q1" zoomScaleNormal="100" workbookViewId="0">
      <selection activeCell="AB7" sqref="AB7"/>
    </sheetView>
  </sheetViews>
  <sheetFormatPr baseColWidth="10" defaultRowHeight="15" x14ac:dyDescent="0.25"/>
  <cols>
    <col min="4" max="4" width="17.5703125" customWidth="1"/>
  </cols>
  <sheetData>
    <row r="1" spans="1:18" ht="135.75" customHeight="1" x14ac:dyDescent="0.25"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9"/>
    </row>
    <row r="2" spans="1:18" ht="15" customHeight="1" x14ac:dyDescent="0.25">
      <c r="A2" s="32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1"/>
    </row>
    <row r="3" spans="1:18" ht="15.75" customHeight="1" x14ac:dyDescent="0.25">
      <c r="A3" s="32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1"/>
    </row>
    <row r="4" spans="1:18" ht="26.25" customHeight="1" x14ac:dyDescent="0.25">
      <c r="A4" s="32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1"/>
    </row>
    <row r="5" spans="1:18" ht="26.25" customHeight="1" x14ac:dyDescent="0.25">
      <c r="A5" s="32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1"/>
    </row>
    <row r="6" spans="1:18" ht="34.5" customHeight="1" x14ac:dyDescent="0.25">
      <c r="A6" s="33"/>
      <c r="B6" s="47" t="s">
        <v>34</v>
      </c>
      <c r="C6" s="47"/>
      <c r="D6" s="27"/>
      <c r="E6" s="52" t="s">
        <v>33</v>
      </c>
      <c r="F6" s="52"/>
      <c r="G6" s="52"/>
      <c r="H6" s="52"/>
      <c r="I6" s="52"/>
      <c r="J6" s="52"/>
      <c r="K6" s="52"/>
      <c r="L6" s="52"/>
      <c r="M6" s="25"/>
      <c r="N6" s="25"/>
      <c r="O6" s="25"/>
      <c r="P6" s="25"/>
      <c r="Q6" s="25"/>
      <c r="R6" s="34"/>
    </row>
    <row r="7" spans="1:18" ht="36.75" customHeight="1" x14ac:dyDescent="0.25">
      <c r="A7" s="48" t="s">
        <v>35</v>
      </c>
      <c r="B7" s="49"/>
      <c r="C7" s="49"/>
      <c r="D7" s="35"/>
      <c r="E7" s="53" t="s">
        <v>45</v>
      </c>
      <c r="F7" s="53"/>
      <c r="G7" s="53"/>
      <c r="H7" s="53"/>
      <c r="I7" s="53"/>
      <c r="J7" s="53"/>
      <c r="K7" s="53"/>
      <c r="L7" s="53"/>
      <c r="M7" s="10"/>
      <c r="N7" s="10"/>
      <c r="O7" s="10"/>
      <c r="P7" s="10"/>
      <c r="Q7" s="10"/>
      <c r="R7" s="11"/>
    </row>
    <row r="8" spans="1:18" ht="31.5" customHeight="1" x14ac:dyDescent="0.25">
      <c r="A8" s="48" t="s">
        <v>36</v>
      </c>
      <c r="B8" s="49"/>
      <c r="C8" s="49"/>
      <c r="D8" s="35"/>
      <c r="E8" s="54" t="s">
        <v>46</v>
      </c>
      <c r="F8" s="54"/>
      <c r="G8" s="54"/>
      <c r="H8" s="54"/>
      <c r="I8" s="54"/>
      <c r="J8" s="54"/>
      <c r="K8" s="54"/>
      <c r="L8" s="54"/>
      <c r="M8" s="10"/>
      <c r="N8" s="10"/>
      <c r="O8" s="10"/>
      <c r="P8" s="10"/>
      <c r="Q8" s="10"/>
      <c r="R8" s="11"/>
    </row>
    <row r="9" spans="1:18" ht="51" customHeight="1" x14ac:dyDescent="0.25">
      <c r="A9" s="48" t="s">
        <v>37</v>
      </c>
      <c r="B9" s="49"/>
      <c r="C9" s="49"/>
      <c r="D9" s="35"/>
      <c r="E9" s="53" t="s">
        <v>47</v>
      </c>
      <c r="F9" s="53"/>
      <c r="G9" s="53"/>
      <c r="H9" s="53"/>
      <c r="I9" s="53"/>
      <c r="J9" s="53"/>
      <c r="K9" s="53"/>
      <c r="L9" s="53"/>
      <c r="M9" s="10"/>
      <c r="N9" s="10"/>
      <c r="O9" s="10"/>
      <c r="P9" s="10"/>
      <c r="Q9" s="10"/>
      <c r="R9" s="11"/>
    </row>
    <row r="10" spans="1:18" ht="15" customHeight="1" x14ac:dyDescent="0.25">
      <c r="A10" s="50" t="s">
        <v>38</v>
      </c>
      <c r="B10" s="51"/>
      <c r="C10" s="51"/>
      <c r="D10" s="51"/>
      <c r="E10" s="55"/>
      <c r="F10" s="55"/>
      <c r="G10" s="55"/>
      <c r="H10" s="55"/>
      <c r="I10" s="55"/>
      <c r="J10" s="55"/>
      <c r="K10" s="55"/>
      <c r="L10" s="55"/>
      <c r="M10" s="10"/>
      <c r="N10" s="10"/>
      <c r="O10" s="10"/>
      <c r="P10" s="10"/>
      <c r="Q10" s="10"/>
      <c r="R10" s="11"/>
    </row>
    <row r="11" spans="1:18" ht="15.75" customHeight="1" x14ac:dyDescent="0.25">
      <c r="A11" s="50"/>
      <c r="B11" s="51"/>
      <c r="C11" s="51"/>
      <c r="D11" s="51"/>
      <c r="E11" s="26"/>
      <c r="F11" s="26"/>
      <c r="G11" s="26"/>
      <c r="H11" s="26"/>
      <c r="I11" s="26"/>
      <c r="J11" s="26"/>
      <c r="K11" s="26"/>
      <c r="L11" s="26"/>
      <c r="M11" s="10"/>
      <c r="N11" s="10"/>
      <c r="O11" s="10"/>
      <c r="P11" s="10"/>
      <c r="Q11" s="10"/>
      <c r="R11" s="11"/>
    </row>
    <row r="12" spans="1:18" ht="21" customHeight="1" x14ac:dyDescent="0.25">
      <c r="A12" s="50"/>
      <c r="B12" s="51"/>
      <c r="C12" s="51"/>
      <c r="D12" s="51"/>
      <c r="E12" s="26"/>
      <c r="F12" s="26"/>
      <c r="G12" s="26"/>
      <c r="H12" s="26"/>
      <c r="I12" s="26"/>
      <c r="J12" s="26"/>
      <c r="K12" s="26"/>
      <c r="L12" s="26"/>
      <c r="M12" s="10"/>
      <c r="N12" s="10"/>
      <c r="O12" s="10"/>
      <c r="P12" s="10"/>
      <c r="Q12" s="10"/>
      <c r="R12" s="11"/>
    </row>
    <row r="13" spans="1:18" ht="15" customHeight="1" x14ac:dyDescent="0.25">
      <c r="A13" s="32"/>
      <c r="B13" s="10"/>
      <c r="C13" s="10"/>
      <c r="D13" s="10"/>
      <c r="E13" s="26"/>
      <c r="F13" s="26"/>
      <c r="G13" s="26"/>
      <c r="H13" s="26"/>
      <c r="I13" s="26"/>
      <c r="J13" s="26"/>
      <c r="K13" s="26"/>
      <c r="L13" s="26"/>
      <c r="M13" s="10"/>
      <c r="N13" s="10"/>
      <c r="O13" s="10"/>
      <c r="P13" s="10"/>
      <c r="Q13" s="10"/>
      <c r="R13" s="11"/>
    </row>
    <row r="14" spans="1:18" ht="15" customHeight="1" x14ac:dyDescent="0.25">
      <c r="A14" s="43"/>
      <c r="B14" s="44"/>
      <c r="C14" s="44"/>
      <c r="D14" s="44"/>
      <c r="E14" s="44"/>
      <c r="F14" s="44"/>
      <c r="G14" s="44"/>
      <c r="H14" s="44"/>
      <c r="I14" s="44"/>
      <c r="J14" s="44"/>
      <c r="K14" s="44"/>
      <c r="L14" s="44"/>
      <c r="M14" s="44"/>
      <c r="N14" s="44"/>
      <c r="O14" s="21"/>
      <c r="P14" s="21"/>
      <c r="Q14" s="21"/>
      <c r="R14" s="19"/>
    </row>
    <row r="15" spans="1:18" ht="15" customHeight="1" x14ac:dyDescent="0.25">
      <c r="A15" s="43"/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44"/>
      <c r="M15" s="44"/>
      <c r="N15" s="44"/>
      <c r="O15" s="21"/>
      <c r="P15" s="21"/>
      <c r="Q15" s="21"/>
      <c r="R15" s="19"/>
    </row>
    <row r="16" spans="1:18" ht="15.75" customHeight="1" x14ac:dyDescent="0.25">
      <c r="A16" s="43"/>
      <c r="B16" s="44"/>
      <c r="C16" s="44"/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  <c r="O16" s="21"/>
      <c r="P16" s="21"/>
      <c r="Q16" s="21"/>
      <c r="R16" s="19"/>
    </row>
    <row r="17" spans="1:18" ht="15.75" customHeight="1" x14ac:dyDescent="0.25">
      <c r="A17" s="43"/>
      <c r="B17" s="44"/>
      <c r="C17" s="44"/>
      <c r="D17" s="44"/>
      <c r="E17" s="44"/>
      <c r="F17" s="44"/>
      <c r="G17" s="44"/>
      <c r="H17" s="44"/>
      <c r="I17" s="44"/>
      <c r="J17" s="44"/>
      <c r="K17" s="44"/>
      <c r="L17" s="44"/>
      <c r="M17" s="44"/>
      <c r="N17" s="44"/>
      <c r="O17" s="21"/>
      <c r="P17" s="21"/>
      <c r="Q17" s="21"/>
      <c r="R17" s="19"/>
    </row>
    <row r="18" spans="1:18" ht="15" customHeight="1" x14ac:dyDescent="0.25">
      <c r="A18" s="43"/>
      <c r="B18" s="44"/>
      <c r="C18" s="44"/>
      <c r="D18" s="44"/>
      <c r="E18" s="44"/>
      <c r="F18" s="44"/>
      <c r="G18" s="44"/>
      <c r="H18" s="44"/>
      <c r="I18" s="44"/>
      <c r="J18" s="44"/>
      <c r="K18" s="44"/>
      <c r="L18" s="44"/>
      <c r="M18" s="44"/>
      <c r="N18" s="44"/>
      <c r="O18" s="21"/>
      <c r="P18" s="21"/>
      <c r="Q18" s="21"/>
      <c r="R18" s="19"/>
    </row>
    <row r="19" spans="1:18" ht="15.75" customHeight="1" x14ac:dyDescent="0.25">
      <c r="A19" s="43"/>
      <c r="B19" s="44"/>
      <c r="C19" s="44"/>
      <c r="D19" s="44"/>
      <c r="E19" s="44"/>
      <c r="F19" s="44"/>
      <c r="G19" s="44"/>
      <c r="H19" s="44"/>
      <c r="I19" s="44"/>
      <c r="J19" s="44"/>
      <c r="K19" s="44"/>
      <c r="L19" s="44"/>
      <c r="M19" s="44"/>
      <c r="N19" s="44"/>
      <c r="O19" s="21"/>
      <c r="P19" s="21"/>
      <c r="Q19" s="21"/>
      <c r="R19" s="19"/>
    </row>
    <row r="20" spans="1:18" ht="15" customHeight="1" x14ac:dyDescent="0.25">
      <c r="A20" s="43"/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21"/>
      <c r="P20" s="21"/>
      <c r="Q20" s="21"/>
      <c r="R20" s="19"/>
    </row>
    <row r="21" spans="1:18" ht="15" customHeight="1" x14ac:dyDescent="0.25">
      <c r="A21" s="43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21"/>
      <c r="P21" s="21"/>
      <c r="Q21" s="21"/>
      <c r="R21" s="19"/>
    </row>
    <row r="22" spans="1:18" ht="15" customHeight="1" x14ac:dyDescent="0.25">
      <c r="A22" s="43"/>
      <c r="B22" s="44"/>
      <c r="C22" s="44"/>
      <c r="D22" s="44"/>
      <c r="E22" s="44"/>
      <c r="F22" s="44"/>
      <c r="G22" s="44"/>
      <c r="H22" s="44"/>
      <c r="I22" s="44"/>
      <c r="J22" s="44"/>
      <c r="K22" s="44"/>
      <c r="L22" s="44"/>
      <c r="M22" s="44"/>
      <c r="N22" s="44"/>
      <c r="O22" s="21"/>
      <c r="P22" s="21"/>
      <c r="Q22" s="21"/>
      <c r="R22" s="19"/>
    </row>
    <row r="23" spans="1:18" ht="15" customHeight="1" x14ac:dyDescent="0.25">
      <c r="A23" s="43"/>
      <c r="B23" s="44"/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21"/>
      <c r="P23" s="21"/>
      <c r="Q23" s="21"/>
      <c r="R23" s="19"/>
    </row>
    <row r="24" spans="1:18" ht="15" customHeight="1" thickBot="1" x14ac:dyDescent="0.3">
      <c r="A24" s="45"/>
      <c r="B24" s="46"/>
      <c r="C24" s="46"/>
      <c r="D24" s="46"/>
      <c r="E24" s="46"/>
      <c r="F24" s="46"/>
      <c r="G24" s="46"/>
      <c r="H24" s="46"/>
      <c r="I24" s="46"/>
      <c r="J24" s="46"/>
      <c r="K24" s="46"/>
      <c r="L24" s="46"/>
      <c r="M24" s="46"/>
      <c r="N24" s="46"/>
      <c r="O24" s="30"/>
      <c r="P24" s="30"/>
      <c r="Q24" s="30"/>
      <c r="R24" s="31"/>
    </row>
    <row r="25" spans="1:18" ht="15.75" customHeight="1" x14ac:dyDescent="0.25"/>
    <row r="26" spans="1:18" ht="25.5" customHeight="1" x14ac:dyDescent="0.25"/>
    <row r="27" spans="1:18" ht="25.5" customHeight="1" x14ac:dyDescent="0.25"/>
    <row r="28" spans="1:18" ht="27" customHeight="1" x14ac:dyDescent="0.25"/>
    <row r="29" spans="1:18" ht="15" customHeight="1" x14ac:dyDescent="0.25"/>
    <row r="30" spans="1:18" ht="15" customHeight="1" x14ac:dyDescent="0.25"/>
    <row r="31" spans="1:18" ht="15.75" customHeight="1" x14ac:dyDescent="0.25"/>
    <row r="32" spans="1:18" ht="25.5" customHeight="1" x14ac:dyDescent="0.25"/>
  </sheetData>
  <sheetProtection algorithmName="SHA-512" hashValue="MDLc6yh2wtjOaiaQnBmJesdiyGtaDp30iQwbJ0SSGWkUA68GrpGNNziQHwX+NlWbOVaDjBJvH370zCQqNY6+5Q==" saltValue="syIyRowCDPXTlSVX+gzQ0w==" spinCount="100000" sheet="1" objects="1" scenarios="1"/>
  <mergeCells count="11">
    <mergeCell ref="A14:N24"/>
    <mergeCell ref="B6:C6"/>
    <mergeCell ref="A7:C7"/>
    <mergeCell ref="A8:C8"/>
    <mergeCell ref="A9:C9"/>
    <mergeCell ref="A10:D12"/>
    <mergeCell ref="E6:L6"/>
    <mergeCell ref="E7:L7"/>
    <mergeCell ref="E8:L8"/>
    <mergeCell ref="E9:L9"/>
    <mergeCell ref="E10:L10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G1:R27"/>
  <sheetViews>
    <sheetView showGridLines="0" workbookViewId="0">
      <selection activeCell="W29" sqref="W29"/>
    </sheetView>
  </sheetViews>
  <sheetFormatPr baseColWidth="10" defaultRowHeight="15" x14ac:dyDescent="0.25"/>
  <sheetData>
    <row r="1" spans="7:18" ht="15" customHeight="1" x14ac:dyDescent="0.25">
      <c r="G1" s="239" t="s">
        <v>59</v>
      </c>
      <c r="H1" s="239"/>
      <c r="I1" s="239"/>
      <c r="J1" s="239"/>
      <c r="K1" s="239"/>
      <c r="L1" s="239"/>
      <c r="M1" s="239"/>
      <c r="N1" s="239"/>
      <c r="O1" s="239"/>
      <c r="P1" s="239"/>
      <c r="Q1" s="239"/>
      <c r="R1" s="239"/>
    </row>
    <row r="2" spans="7:18" ht="15" customHeight="1" x14ac:dyDescent="0.25">
      <c r="G2" s="239"/>
      <c r="H2" s="239"/>
      <c r="I2" s="239"/>
      <c r="J2" s="239"/>
      <c r="K2" s="239"/>
      <c r="L2" s="239"/>
      <c r="M2" s="239"/>
      <c r="N2" s="239"/>
      <c r="O2" s="239"/>
      <c r="P2" s="239"/>
      <c r="Q2" s="239"/>
      <c r="R2" s="239"/>
    </row>
    <row r="3" spans="7:18" ht="15" customHeight="1" x14ac:dyDescent="0.25">
      <c r="G3" s="239"/>
      <c r="H3" s="239"/>
      <c r="I3" s="239"/>
      <c r="J3" s="239"/>
      <c r="K3" s="239"/>
      <c r="L3" s="239"/>
      <c r="M3" s="239"/>
      <c r="N3" s="239"/>
      <c r="O3" s="239"/>
      <c r="P3" s="239"/>
      <c r="Q3" s="239"/>
      <c r="R3" s="239"/>
    </row>
    <row r="4" spans="7:18" ht="15" customHeight="1" x14ac:dyDescent="0.25"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9"/>
    </row>
    <row r="5" spans="7:18" ht="15" customHeight="1" x14ac:dyDescent="0.25">
      <c r="G5" s="239"/>
      <c r="H5" s="239"/>
      <c r="I5" s="239"/>
      <c r="J5" s="239"/>
      <c r="K5" s="239"/>
      <c r="L5" s="239"/>
      <c r="M5" s="239"/>
      <c r="N5" s="239"/>
      <c r="O5" s="239"/>
      <c r="P5" s="239"/>
      <c r="Q5" s="239"/>
      <c r="R5" s="239"/>
    </row>
    <row r="6" spans="7:18" ht="15" customHeight="1" x14ac:dyDescent="0.25">
      <c r="G6" s="239"/>
      <c r="H6" s="239"/>
      <c r="I6" s="239"/>
      <c r="J6" s="239"/>
      <c r="K6" s="239"/>
      <c r="L6" s="239"/>
      <c r="M6" s="239"/>
      <c r="N6" s="239"/>
      <c r="O6" s="239"/>
      <c r="P6" s="239"/>
      <c r="Q6" s="239"/>
      <c r="R6" s="239"/>
    </row>
    <row r="7" spans="7:18" ht="15" customHeight="1" x14ac:dyDescent="0.25">
      <c r="G7" s="239"/>
      <c r="H7" s="239"/>
      <c r="I7" s="239"/>
      <c r="J7" s="239"/>
      <c r="K7" s="239"/>
      <c r="L7" s="239"/>
      <c r="M7" s="239"/>
      <c r="N7" s="239"/>
      <c r="O7" s="239"/>
      <c r="P7" s="239"/>
      <c r="Q7" s="239"/>
      <c r="R7" s="239"/>
    </row>
    <row r="8" spans="7:18" ht="15" customHeight="1" x14ac:dyDescent="0.25">
      <c r="G8" s="239"/>
      <c r="H8" s="239"/>
      <c r="I8" s="239"/>
      <c r="J8" s="239"/>
      <c r="K8" s="239"/>
      <c r="L8" s="239"/>
      <c r="M8" s="239"/>
      <c r="N8" s="239"/>
      <c r="O8" s="239"/>
      <c r="P8" s="239"/>
      <c r="Q8" s="239"/>
      <c r="R8" s="239"/>
    </row>
    <row r="9" spans="7:18" ht="15" customHeight="1" x14ac:dyDescent="0.25">
      <c r="G9" s="239"/>
      <c r="H9" s="239"/>
      <c r="I9" s="239"/>
      <c r="J9" s="239"/>
      <c r="K9" s="239"/>
      <c r="L9" s="239"/>
      <c r="M9" s="239"/>
      <c r="N9" s="239"/>
      <c r="O9" s="239"/>
      <c r="P9" s="239"/>
      <c r="Q9" s="239"/>
      <c r="R9" s="239"/>
    </row>
    <row r="10" spans="7:18" ht="15" customHeight="1" x14ac:dyDescent="0.25"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</row>
    <row r="11" spans="7:18" x14ac:dyDescent="0.25">
      <c r="G11" s="239"/>
      <c r="H11" s="239"/>
      <c r="I11" s="239"/>
      <c r="J11" s="239"/>
      <c r="K11" s="239"/>
      <c r="L11" s="239"/>
      <c r="M11" s="239"/>
      <c r="N11" s="239"/>
      <c r="O11" s="239"/>
      <c r="P11" s="239"/>
      <c r="Q11" s="239"/>
      <c r="R11" s="239"/>
    </row>
    <row r="12" spans="7:18" x14ac:dyDescent="0.25">
      <c r="G12" s="239"/>
      <c r="H12" s="239"/>
      <c r="I12" s="239"/>
      <c r="J12" s="239"/>
      <c r="K12" s="239"/>
      <c r="L12" s="239"/>
      <c r="M12" s="239"/>
      <c r="N12" s="239"/>
      <c r="O12" s="239"/>
      <c r="P12" s="239"/>
      <c r="Q12" s="239"/>
      <c r="R12" s="239"/>
    </row>
    <row r="13" spans="7:18" x14ac:dyDescent="0.25">
      <c r="G13" s="239"/>
      <c r="H13" s="239"/>
      <c r="I13" s="239"/>
      <c r="J13" s="239"/>
      <c r="K13" s="239"/>
      <c r="L13" s="239"/>
      <c r="M13" s="239"/>
      <c r="N13" s="239"/>
      <c r="O13" s="239"/>
      <c r="P13" s="239"/>
      <c r="Q13" s="239"/>
      <c r="R13" s="239"/>
    </row>
    <row r="14" spans="7:18" x14ac:dyDescent="0.25">
      <c r="G14" s="239"/>
      <c r="H14" s="239"/>
      <c r="I14" s="239"/>
      <c r="J14" s="239"/>
      <c r="K14" s="239"/>
      <c r="L14" s="239"/>
      <c r="M14" s="239"/>
      <c r="N14" s="239"/>
      <c r="O14" s="239"/>
      <c r="P14" s="239"/>
      <c r="Q14" s="239"/>
      <c r="R14" s="239"/>
    </row>
    <row r="15" spans="7:18" ht="15" customHeight="1" x14ac:dyDescent="0.25">
      <c r="K15" s="238"/>
      <c r="L15" s="238"/>
      <c r="M15" s="238"/>
      <c r="N15" s="238"/>
      <c r="O15" s="238"/>
      <c r="P15" s="238"/>
      <c r="Q15" s="238"/>
    </row>
    <row r="16" spans="7:18" ht="15" customHeight="1" x14ac:dyDescent="0.25">
      <c r="G16" s="240" t="s">
        <v>60</v>
      </c>
      <c r="H16" s="240"/>
      <c r="I16" s="240"/>
      <c r="K16" s="238"/>
      <c r="L16" s="238"/>
      <c r="M16" s="238"/>
      <c r="N16" s="238"/>
      <c r="O16" s="238"/>
      <c r="P16" s="238"/>
      <c r="Q16" s="238"/>
      <c r="R16" s="238"/>
    </row>
    <row r="17" spans="7:18" ht="15" customHeight="1" x14ac:dyDescent="0.25">
      <c r="G17" s="240"/>
      <c r="H17" s="240"/>
      <c r="I17" s="240"/>
      <c r="K17" s="238"/>
      <c r="L17" s="238"/>
      <c r="M17" s="238"/>
      <c r="N17" s="238"/>
      <c r="O17" s="238"/>
      <c r="P17" s="238"/>
      <c r="Q17" s="238"/>
      <c r="R17" s="238"/>
    </row>
    <row r="18" spans="7:18" ht="15" customHeight="1" x14ac:dyDescent="0.25">
      <c r="G18" s="242" t="s">
        <v>61</v>
      </c>
      <c r="H18" s="242"/>
      <c r="I18" s="243" t="s">
        <v>63</v>
      </c>
      <c r="J18" s="243"/>
      <c r="K18" s="243"/>
      <c r="L18" s="243"/>
      <c r="M18" s="243"/>
      <c r="N18" s="243"/>
      <c r="O18" s="243"/>
      <c r="P18" s="243"/>
      <c r="Q18" s="243"/>
      <c r="R18" s="243"/>
    </row>
    <row r="19" spans="7:18" ht="15" customHeight="1" x14ac:dyDescent="0.25">
      <c r="G19" s="242"/>
      <c r="H19" s="242"/>
      <c r="I19" s="243"/>
      <c r="J19" s="243"/>
      <c r="K19" s="243"/>
      <c r="L19" s="243"/>
      <c r="M19" s="243"/>
      <c r="N19" s="243"/>
      <c r="O19" s="243"/>
      <c r="P19" s="243"/>
      <c r="Q19" s="243"/>
      <c r="R19" s="243"/>
    </row>
    <row r="20" spans="7:18" ht="15" customHeight="1" x14ac:dyDescent="0.25">
      <c r="G20" s="242"/>
      <c r="H20" s="242"/>
      <c r="I20" s="243"/>
      <c r="J20" s="243"/>
      <c r="K20" s="243"/>
      <c r="L20" s="243"/>
      <c r="M20" s="243"/>
      <c r="N20" s="243"/>
      <c r="O20" s="243"/>
      <c r="P20" s="243"/>
      <c r="Q20" s="243"/>
      <c r="R20" s="243"/>
    </row>
    <row r="21" spans="7:18" ht="15" customHeight="1" x14ac:dyDescent="0.25">
      <c r="G21" s="241"/>
      <c r="H21" s="241"/>
      <c r="K21" s="238"/>
      <c r="L21" s="238"/>
      <c r="M21" s="238"/>
      <c r="N21" s="238"/>
      <c r="O21" s="238"/>
      <c r="P21" s="238"/>
      <c r="Q21" s="238"/>
      <c r="R21" s="238"/>
    </row>
    <row r="22" spans="7:18" ht="15" customHeight="1" x14ac:dyDescent="0.25">
      <c r="G22" s="244" t="s">
        <v>62</v>
      </c>
      <c r="H22" s="244"/>
      <c r="I22" s="245" t="s">
        <v>64</v>
      </c>
      <c r="J22" s="245"/>
      <c r="K22" s="245"/>
      <c r="L22" s="245"/>
      <c r="M22" s="245"/>
      <c r="N22" s="245"/>
      <c r="O22" s="245"/>
      <c r="P22" s="245"/>
      <c r="Q22" s="245"/>
      <c r="R22" s="245"/>
    </row>
    <row r="23" spans="7:18" ht="15" customHeight="1" x14ac:dyDescent="0.25">
      <c r="G23" s="244"/>
      <c r="H23" s="244"/>
      <c r="I23" s="245"/>
      <c r="J23" s="245"/>
      <c r="K23" s="245"/>
      <c r="L23" s="245"/>
      <c r="M23" s="245"/>
      <c r="N23" s="245"/>
      <c r="O23" s="245"/>
      <c r="P23" s="245"/>
      <c r="Q23" s="245"/>
      <c r="R23" s="245"/>
    </row>
    <row r="24" spans="7:18" ht="15" customHeight="1" x14ac:dyDescent="0.25">
      <c r="G24" s="244"/>
      <c r="H24" s="244"/>
      <c r="I24" s="245"/>
      <c r="J24" s="245"/>
      <c r="K24" s="245"/>
      <c r="L24" s="245"/>
      <c r="M24" s="245"/>
      <c r="N24" s="245"/>
      <c r="O24" s="245"/>
      <c r="P24" s="245"/>
      <c r="Q24" s="245"/>
      <c r="R24" s="245"/>
    </row>
    <row r="25" spans="7:18" ht="15" customHeight="1" x14ac:dyDescent="0.25">
      <c r="K25" s="238"/>
      <c r="L25" s="238"/>
      <c r="M25" s="238"/>
      <c r="N25" s="238"/>
      <c r="O25" s="238"/>
      <c r="P25" s="238"/>
      <c r="Q25" s="238"/>
      <c r="R25" s="238"/>
    </row>
    <row r="26" spans="7:18" ht="15" customHeight="1" x14ac:dyDescent="0.25">
      <c r="K26" s="238"/>
      <c r="L26" s="238"/>
      <c r="M26" s="238"/>
      <c r="N26" s="238"/>
      <c r="O26" s="238"/>
      <c r="P26" s="238"/>
      <c r="Q26" s="238"/>
      <c r="R26" s="238"/>
    </row>
    <row r="27" spans="7:18" ht="15" customHeight="1" x14ac:dyDescent="0.25">
      <c r="K27" s="238"/>
      <c r="L27" s="238"/>
      <c r="M27" s="238"/>
      <c r="N27" s="238"/>
      <c r="O27" s="238"/>
      <c r="P27" s="238"/>
      <c r="Q27" s="238"/>
      <c r="R27" s="238"/>
    </row>
  </sheetData>
  <sheetProtection algorithmName="SHA-512" hashValue="tkU+ZEpno1rpOKPVvEaHyvHyrUE7Xjfv62FTqOlwh4E8x8FQRtFMiG7fdWXnSLJKnI9TEWTxCa0+vWBZ4DU6Sw==" saltValue="btskN5Sy1T0K/si2zBQ0fg==" spinCount="100000" sheet="1" objects="1" scenarios="1"/>
  <mergeCells count="6">
    <mergeCell ref="G1:R14"/>
    <mergeCell ref="G16:I17"/>
    <mergeCell ref="G18:H20"/>
    <mergeCell ref="G22:H24"/>
    <mergeCell ref="I18:R20"/>
    <mergeCell ref="I22:R2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R165"/>
  <sheetViews>
    <sheetView showGridLines="0" zoomScale="115" zoomScaleNormal="115" workbookViewId="0">
      <selection sqref="A1:G2"/>
    </sheetView>
  </sheetViews>
  <sheetFormatPr baseColWidth="10" defaultRowHeight="15" x14ac:dyDescent="0.25"/>
  <cols>
    <col min="1" max="7" width="12.42578125" customWidth="1"/>
    <col min="15" max="15" width="11.42578125" customWidth="1"/>
  </cols>
  <sheetData>
    <row r="1" spans="1:18" ht="15" customHeight="1" x14ac:dyDescent="0.25">
      <c r="A1" s="76" t="s">
        <v>27</v>
      </c>
      <c r="B1" s="77"/>
      <c r="C1" s="77"/>
      <c r="D1" s="77"/>
      <c r="E1" s="77"/>
      <c r="F1" s="77"/>
      <c r="G1" s="77"/>
      <c r="H1" s="28"/>
      <c r="I1" s="28"/>
      <c r="J1" s="28"/>
      <c r="K1" s="28"/>
      <c r="L1" s="28"/>
      <c r="M1" s="28"/>
      <c r="N1" s="28"/>
      <c r="O1" s="28"/>
      <c r="P1" s="28"/>
      <c r="Q1" s="28"/>
      <c r="R1" s="29"/>
    </row>
    <row r="2" spans="1:18" ht="19.5" customHeight="1" thickBot="1" x14ac:dyDescent="0.3">
      <c r="A2" s="78"/>
      <c r="B2" s="79"/>
      <c r="C2" s="79"/>
      <c r="D2" s="79"/>
      <c r="E2" s="79"/>
      <c r="F2" s="79"/>
      <c r="G2" s="79"/>
      <c r="H2" s="10"/>
      <c r="I2" s="10"/>
      <c r="J2" s="10"/>
      <c r="K2" s="10"/>
      <c r="L2" s="10"/>
      <c r="M2" s="10"/>
      <c r="N2" s="10"/>
      <c r="O2" s="10"/>
      <c r="P2" s="10"/>
      <c r="Q2" s="10"/>
      <c r="R2" s="11"/>
    </row>
    <row r="3" spans="1:18" ht="26.25" customHeight="1" thickBot="1" x14ac:dyDescent="0.3">
      <c r="A3" s="80" t="s">
        <v>20</v>
      </c>
      <c r="B3" s="81"/>
      <c r="C3" s="81"/>
      <c r="D3" s="81"/>
      <c r="E3" s="81"/>
      <c r="F3" s="81"/>
      <c r="G3" s="82"/>
      <c r="H3" s="10"/>
      <c r="I3" s="10"/>
      <c r="J3" s="10"/>
      <c r="K3" s="10"/>
      <c r="L3" s="10"/>
      <c r="M3" s="10"/>
      <c r="N3" s="10"/>
      <c r="O3" s="10"/>
      <c r="P3" s="10"/>
      <c r="Q3" s="10"/>
      <c r="R3" s="11"/>
    </row>
    <row r="4" spans="1:18" x14ac:dyDescent="0.25">
      <c r="A4" s="70" t="s">
        <v>28</v>
      </c>
      <c r="B4" s="71"/>
      <c r="C4" s="71"/>
      <c r="D4" s="71"/>
      <c r="E4" s="71"/>
      <c r="F4" s="71"/>
      <c r="G4" s="72"/>
      <c r="H4" s="10"/>
      <c r="I4" s="10"/>
      <c r="J4" s="10"/>
      <c r="K4" s="10"/>
      <c r="L4" s="10"/>
      <c r="M4" s="10"/>
      <c r="N4" s="10"/>
      <c r="O4" s="10"/>
      <c r="P4" s="10"/>
      <c r="Q4" s="10"/>
      <c r="R4" s="11"/>
    </row>
    <row r="5" spans="1:18" ht="69" customHeight="1" x14ac:dyDescent="0.25">
      <c r="A5" s="73"/>
      <c r="B5" s="74"/>
      <c r="C5" s="74"/>
      <c r="D5" s="74"/>
      <c r="E5" s="74"/>
      <c r="F5" s="74"/>
      <c r="G5" s="75"/>
      <c r="H5" s="10"/>
      <c r="I5" s="10"/>
      <c r="J5" s="10"/>
      <c r="K5" s="10"/>
      <c r="L5" s="10"/>
      <c r="M5" s="10"/>
      <c r="N5" s="10"/>
      <c r="O5" s="10"/>
      <c r="P5" s="10"/>
      <c r="Q5" s="10"/>
      <c r="R5" s="11"/>
    </row>
    <row r="6" spans="1:18" ht="34.5" customHeight="1" x14ac:dyDescent="0.4">
      <c r="A6" s="235">
        <v>20</v>
      </c>
      <c r="B6" s="236">
        <v>28</v>
      </c>
      <c r="C6" s="236">
        <v>10</v>
      </c>
      <c r="D6" s="236">
        <v>19</v>
      </c>
      <c r="E6" s="236">
        <v>29</v>
      </c>
      <c r="F6" s="236" t="s">
        <v>55</v>
      </c>
      <c r="G6" s="237">
        <v>33</v>
      </c>
      <c r="H6" s="10"/>
      <c r="I6" s="10"/>
      <c r="J6" s="10"/>
      <c r="K6" s="10"/>
      <c r="L6" s="10"/>
      <c r="M6" s="10"/>
      <c r="N6" s="10"/>
      <c r="O6" s="10"/>
      <c r="P6" s="10"/>
      <c r="Q6" s="10"/>
      <c r="R6" s="11"/>
    </row>
    <row r="7" spans="1:18" ht="21" customHeight="1" x14ac:dyDescent="0.25">
      <c r="A7" s="3" t="s">
        <v>0</v>
      </c>
      <c r="B7" s="4" t="s">
        <v>1</v>
      </c>
      <c r="C7" s="5" t="s">
        <v>2</v>
      </c>
      <c r="D7" s="6" t="s">
        <v>3</v>
      </c>
      <c r="E7" s="7" t="s">
        <v>4</v>
      </c>
      <c r="F7" s="8" t="s">
        <v>5</v>
      </c>
      <c r="G7" s="6" t="s">
        <v>6</v>
      </c>
      <c r="H7" s="10"/>
      <c r="I7" s="10"/>
      <c r="J7" s="10"/>
      <c r="K7" s="10"/>
      <c r="L7" s="10"/>
      <c r="M7" s="10"/>
      <c r="N7" s="10"/>
      <c r="O7" s="10"/>
      <c r="P7" s="10"/>
      <c r="Q7" s="10"/>
      <c r="R7" s="11"/>
    </row>
    <row r="8" spans="1:18" ht="21.75" customHeight="1" thickBot="1" x14ac:dyDescent="0.3">
      <c r="A8" s="14"/>
      <c r="B8" s="14"/>
      <c r="C8" s="14"/>
      <c r="D8" s="14"/>
      <c r="E8" s="14"/>
      <c r="F8" s="14"/>
      <c r="G8" s="22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</row>
    <row r="9" spans="1:18" ht="15" customHeight="1" x14ac:dyDescent="0.25">
      <c r="A9" s="56" t="s">
        <v>48</v>
      </c>
      <c r="B9" s="57"/>
      <c r="C9" s="57"/>
      <c r="D9" s="57"/>
      <c r="E9" s="57"/>
      <c r="F9" s="57"/>
      <c r="G9" s="58"/>
      <c r="H9" s="10"/>
      <c r="I9" s="10"/>
      <c r="J9" s="10"/>
      <c r="K9" s="10"/>
      <c r="L9" s="10"/>
      <c r="M9" s="10"/>
      <c r="N9" s="10"/>
      <c r="O9" s="10"/>
      <c r="P9" s="10"/>
      <c r="Q9" s="10"/>
      <c r="R9" s="11"/>
    </row>
    <row r="10" spans="1:18" ht="48.75" customHeight="1" x14ac:dyDescent="0.25">
      <c r="A10" s="59"/>
      <c r="B10" s="60"/>
      <c r="C10" s="60"/>
      <c r="D10" s="60"/>
      <c r="E10" s="60"/>
      <c r="F10" s="60"/>
      <c r="G10" s="61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1"/>
    </row>
    <row r="11" spans="1:18" ht="21" customHeight="1" thickBot="1" x14ac:dyDescent="0.3">
      <c r="A11" s="62"/>
      <c r="B11" s="63"/>
      <c r="C11" s="63"/>
      <c r="D11" s="63"/>
      <c r="E11" s="63"/>
      <c r="F11" s="63"/>
      <c r="G11" s="64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1"/>
    </row>
    <row r="12" spans="1:18" ht="15" customHeight="1" x14ac:dyDescent="0.25">
      <c r="A12" s="17"/>
      <c r="B12" s="20"/>
      <c r="C12" s="16"/>
      <c r="D12" s="16"/>
      <c r="E12" s="16"/>
      <c r="F12" s="16"/>
      <c r="G12" s="16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</row>
    <row r="13" spans="1:18" ht="15" customHeight="1" x14ac:dyDescent="0.25">
      <c r="A13" s="17"/>
      <c r="B13" s="20"/>
      <c r="C13" s="65"/>
      <c r="D13" s="65"/>
      <c r="E13" s="16"/>
      <c r="F13" s="16"/>
      <c r="G13" s="16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1"/>
    </row>
    <row r="14" spans="1:18" ht="15" customHeight="1" x14ac:dyDescent="0.25">
      <c r="A14" s="17"/>
      <c r="B14" s="20"/>
      <c r="C14" s="65"/>
      <c r="D14" s="65"/>
      <c r="E14" s="16"/>
      <c r="F14" s="16"/>
      <c r="G14" s="16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1"/>
    </row>
    <row r="15" spans="1:18" ht="15.75" customHeight="1" x14ac:dyDescent="0.25">
      <c r="A15" s="18"/>
      <c r="B15" s="21"/>
      <c r="C15" s="16"/>
      <c r="D15" s="16"/>
      <c r="E15" s="16"/>
      <c r="F15" s="16"/>
      <c r="G15" s="16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1"/>
    </row>
    <row r="16" spans="1:18" ht="15" customHeight="1" x14ac:dyDescent="0.25">
      <c r="A16" s="66" t="s">
        <v>39</v>
      </c>
      <c r="B16" s="67"/>
      <c r="C16" s="67"/>
      <c r="D16" s="67"/>
      <c r="E16" s="67"/>
      <c r="F16" s="67"/>
      <c r="G16" s="67"/>
      <c r="H16" s="67"/>
      <c r="I16" s="67"/>
      <c r="J16" s="67"/>
      <c r="K16" s="67"/>
      <c r="L16" s="67"/>
      <c r="M16" s="67"/>
      <c r="N16" s="67"/>
      <c r="O16" s="21"/>
      <c r="P16" s="21"/>
      <c r="Q16" s="21"/>
      <c r="R16" s="19"/>
    </row>
    <row r="17" spans="1:18" ht="15" customHeight="1" x14ac:dyDescent="0.25">
      <c r="A17" s="66"/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21"/>
      <c r="P17" s="21"/>
      <c r="Q17" s="21"/>
      <c r="R17" s="19"/>
    </row>
    <row r="18" spans="1:18" ht="15.75" customHeight="1" x14ac:dyDescent="0.25">
      <c r="A18" s="66"/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21"/>
      <c r="P18" s="21"/>
      <c r="Q18" s="21"/>
      <c r="R18" s="19"/>
    </row>
    <row r="19" spans="1:18" ht="15.75" customHeight="1" x14ac:dyDescent="0.25">
      <c r="A19" s="66"/>
      <c r="B19" s="67"/>
      <c r="C19" s="67"/>
      <c r="D19" s="67"/>
      <c r="E19" s="67"/>
      <c r="F19" s="67"/>
      <c r="G19" s="67"/>
      <c r="H19" s="67"/>
      <c r="I19" s="67"/>
      <c r="J19" s="67"/>
      <c r="K19" s="67"/>
      <c r="L19" s="67"/>
      <c r="M19" s="67"/>
      <c r="N19" s="67"/>
      <c r="O19" s="21"/>
      <c r="P19" s="21"/>
      <c r="Q19" s="21"/>
      <c r="R19" s="19"/>
    </row>
    <row r="20" spans="1:18" ht="15" customHeight="1" x14ac:dyDescent="0.25">
      <c r="A20" s="66"/>
      <c r="B20" s="67"/>
      <c r="C20" s="67"/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67"/>
      <c r="O20" s="21"/>
      <c r="P20" s="21"/>
      <c r="Q20" s="21"/>
      <c r="R20" s="19"/>
    </row>
    <row r="21" spans="1:18" ht="15.75" customHeight="1" x14ac:dyDescent="0.25">
      <c r="A21" s="66"/>
      <c r="B21" s="67"/>
      <c r="C21" s="67"/>
      <c r="D21" s="67"/>
      <c r="E21" s="67"/>
      <c r="F21" s="67"/>
      <c r="G21" s="67"/>
      <c r="H21" s="67"/>
      <c r="I21" s="67"/>
      <c r="J21" s="67"/>
      <c r="K21" s="67"/>
      <c r="L21" s="67"/>
      <c r="M21" s="67"/>
      <c r="N21" s="67"/>
      <c r="O21" s="21"/>
      <c r="P21" s="21"/>
      <c r="Q21" s="21"/>
      <c r="R21" s="19"/>
    </row>
    <row r="22" spans="1:18" ht="15" customHeight="1" x14ac:dyDescent="0.25">
      <c r="A22" s="66"/>
      <c r="B22" s="67"/>
      <c r="C22" s="67"/>
      <c r="D22" s="67"/>
      <c r="E22" s="67"/>
      <c r="F22" s="67"/>
      <c r="G22" s="67"/>
      <c r="H22" s="67"/>
      <c r="I22" s="67"/>
      <c r="J22" s="67"/>
      <c r="K22" s="67"/>
      <c r="L22" s="67"/>
      <c r="M22" s="67"/>
      <c r="N22" s="67"/>
      <c r="O22" s="21"/>
      <c r="P22" s="21"/>
      <c r="Q22" s="21"/>
      <c r="R22" s="19"/>
    </row>
    <row r="23" spans="1:18" ht="15" customHeight="1" x14ac:dyDescent="0.25">
      <c r="A23" s="66"/>
      <c r="B23" s="67"/>
      <c r="C23" s="67"/>
      <c r="D23" s="67"/>
      <c r="E23" s="67"/>
      <c r="F23" s="67"/>
      <c r="G23" s="67"/>
      <c r="H23" s="67"/>
      <c r="I23" s="67"/>
      <c r="J23" s="67"/>
      <c r="K23" s="67"/>
      <c r="L23" s="67"/>
      <c r="M23" s="67"/>
      <c r="N23" s="67"/>
      <c r="O23" s="21"/>
      <c r="P23" s="21"/>
      <c r="Q23" s="21"/>
      <c r="R23" s="19"/>
    </row>
    <row r="24" spans="1:18" ht="15" customHeight="1" x14ac:dyDescent="0.25">
      <c r="A24" s="66"/>
      <c r="B24" s="67"/>
      <c r="C24" s="67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67"/>
      <c r="O24" s="21"/>
      <c r="P24" s="21"/>
      <c r="Q24" s="21"/>
      <c r="R24" s="19"/>
    </row>
    <row r="25" spans="1:18" ht="15" customHeight="1" x14ac:dyDescent="0.25">
      <c r="A25" s="66"/>
      <c r="B25" s="67"/>
      <c r="C25" s="67"/>
      <c r="D25" s="67"/>
      <c r="E25" s="67"/>
      <c r="F25" s="67"/>
      <c r="G25" s="67"/>
      <c r="H25" s="67"/>
      <c r="I25" s="67"/>
      <c r="J25" s="67"/>
      <c r="K25" s="67"/>
      <c r="L25" s="67"/>
      <c r="M25" s="67"/>
      <c r="N25" s="67"/>
      <c r="O25" s="21"/>
      <c r="P25" s="21"/>
      <c r="Q25" s="21"/>
      <c r="R25" s="19"/>
    </row>
    <row r="26" spans="1:18" ht="15" customHeight="1" thickBot="1" x14ac:dyDescent="0.3">
      <c r="A26" s="68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30"/>
      <c r="P26" s="30"/>
      <c r="Q26" s="30"/>
      <c r="R26" s="31"/>
    </row>
    <row r="27" spans="1:18" ht="15" customHeight="1" x14ac:dyDescent="0.25">
      <c r="A27" s="21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</row>
    <row r="31" spans="1:18" x14ac:dyDescent="0.25">
      <c r="C31" s="13"/>
      <c r="D31" s="13"/>
    </row>
    <row r="160" spans="2:2" ht="15.75" x14ac:dyDescent="0.25">
      <c r="B160" s="1"/>
    </row>
    <row r="161" spans="1:2" ht="21" x14ac:dyDescent="0.35">
      <c r="A161" s="9"/>
      <c r="B161" s="1"/>
    </row>
    <row r="162" spans="1:2" ht="21" x14ac:dyDescent="0.35">
      <c r="A162" s="9"/>
      <c r="B162" s="1"/>
    </row>
    <row r="163" spans="1:2" ht="21" x14ac:dyDescent="0.35">
      <c r="A163" s="9"/>
      <c r="B163" s="1"/>
    </row>
    <row r="164" spans="1:2" ht="21" x14ac:dyDescent="0.35">
      <c r="A164" s="9"/>
      <c r="B164" s="1"/>
    </row>
    <row r="165" spans="1:2" ht="21" x14ac:dyDescent="0.35">
      <c r="A165" s="9"/>
    </row>
  </sheetData>
  <sheetProtection algorithmName="SHA-512" hashValue="DX/AQoBmF4P9FwRa8jslozQH7p8lVTar65uQVlTFLqT0X4MlvsfigwZGNICQKa2N8KgjJJp/DGN3xEeVON+3yw==" saltValue="yPTtXsSRDb5BemZ/uVKFCQ==" spinCount="100000" sheet="1" objects="1" scenarios="1"/>
  <mergeCells count="6">
    <mergeCell ref="A9:G11"/>
    <mergeCell ref="C13:D14"/>
    <mergeCell ref="A16:N26"/>
    <mergeCell ref="A4:G5"/>
    <mergeCell ref="A1:G2"/>
    <mergeCell ref="A3:G3"/>
  </mergeCells>
  <dataValidations count="7">
    <dataValidation type="decimal" errorStyle="warning" allowBlank="1" showInputMessage="1" showErrorMessage="1" errorTitle="Versión No Existe" error="Por favor incluya una versión válida para el Sistema de DER (Declaraciones de ISLR)." promptTitle="FORMATO de Versión " prompt="Por favor sustituya el &quot;.&quot; punto por la coma &quot;,&quot; ejemplo 8,0" sqref="F8">
      <formula1>0</formula1>
      <formula2>8</formula2>
    </dataValidation>
    <dataValidation type="decimal" allowBlank="1" showInputMessage="1" showErrorMessage="1" errorTitle="Versión No Existe" error="Por favor incluya una versión válida para el Sistema de NÓMINA." promptTitle="FORMATO de Versión " prompt="Por favor sustituya el &quot;.&quot; punto por la coma &quot;,&quot; ejemplo 29,0" sqref="E8">
      <formula1>0</formula1>
      <formula2>29</formula2>
    </dataValidation>
    <dataValidation type="decimal" allowBlank="1" showInputMessage="1" showErrorMessage="1" errorTitle="Versión No Existe" error="Por favor incluya una versión válida para el Sistema de CONTABILIDAD." promptTitle="FORMATO de Versión " prompt="Por favor sustituya el &quot;.&quot; punto por la coma &quot;,&quot; ejemplo 19,0" sqref="D8">
      <formula1>0</formula1>
      <formula2>19</formula2>
    </dataValidation>
    <dataValidation type="decimal" allowBlank="1" showInputMessage="1" showErrorMessage="1" errorTitle="Versión No Existe" error="Por favor incluya una versión válida para el Sistema de SAW (Sistema Administrativo)." promptTitle="FORMATO de Versión " prompt="Por favor sustituya el &quot;.&quot; punto por la coma &quot;,&quot; ejemplo 20,0" sqref="A8">
      <formula1>0</formula1>
      <formula2>20</formula2>
    </dataValidation>
    <dataValidation type="decimal" allowBlank="1" showInputMessage="1" showErrorMessage="1" errorTitle="Versión No Existe" error="Por favor incluya una versión válida para el Sistema de RET (Reyenciones varias)." promptTitle="FORMATO de Versión " prompt="Por favor sustituya el &quot;.&quot; punto por la coma &quot;,&quot; ejemplo 10,0" sqref="C8">
      <formula1>0</formula1>
      <formula2>10</formula2>
    </dataValidation>
    <dataValidation type="decimal" allowBlank="1" showInputMessage="1" showErrorMessage="1" errorTitle="Versión No Existe" error="Por favor incluya una versión válida para el Sistema de IVA y RENTA" promptTitle="FORMATO de Versión " prompt="Por favor sustituya el &quot;.&quot; punto por la coma &quot;,&quot; ejemplo 28,0_x000a_" sqref="B8">
      <formula1>0</formula1>
      <formula2>28</formula2>
    </dataValidation>
    <dataValidation type="decimal" allowBlank="1" showInputMessage="1" showErrorMessage="1" errorTitle="Versión No Existe" error="Por favor incluya una versión valida para el Sistema de SAW." promptTitle="FORMATO de Versión " prompt="Por favor sustituya el &quot;.&quot; punto por la coma &quot;,&quot; ejemplo33,0" sqref="G8">
      <formula1>0</formula1>
      <formula2>33</formula2>
    </dataValidation>
  </dataValidations>
  <pageMargins left="0.7" right="0.7" top="0.75" bottom="0.75" header="0.3" footer="0.3"/>
  <pageSetup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R142"/>
  <sheetViews>
    <sheetView showGridLines="0" zoomScale="115" zoomScaleNormal="115" workbookViewId="0">
      <selection activeCell="F4" sqref="F4:G4"/>
    </sheetView>
  </sheetViews>
  <sheetFormatPr baseColWidth="10" defaultRowHeight="15" x14ac:dyDescent="0.25"/>
  <cols>
    <col min="1" max="1" width="9.28515625" customWidth="1"/>
    <col min="5" max="5" width="14.42578125" customWidth="1"/>
    <col min="18" max="18" width="14.85546875" customWidth="1"/>
  </cols>
  <sheetData>
    <row r="1" spans="1:18" ht="15" customHeight="1" x14ac:dyDescent="0.25">
      <c r="A1" s="76" t="s">
        <v>29</v>
      </c>
      <c r="B1" s="77"/>
      <c r="C1" s="77"/>
      <c r="D1" s="77"/>
      <c r="E1" s="77"/>
      <c r="F1" s="77"/>
      <c r="G1" s="97"/>
      <c r="H1" s="28"/>
      <c r="I1" s="28"/>
      <c r="J1" s="28"/>
      <c r="K1" s="28"/>
      <c r="L1" s="28"/>
      <c r="M1" s="28"/>
      <c r="N1" s="28"/>
      <c r="O1" s="28"/>
      <c r="P1" s="28"/>
      <c r="Q1" s="28"/>
      <c r="R1" s="29"/>
    </row>
    <row r="2" spans="1:18" ht="22.5" customHeight="1" thickBot="1" x14ac:dyDescent="0.3">
      <c r="A2" s="78"/>
      <c r="B2" s="79"/>
      <c r="C2" s="79"/>
      <c r="D2" s="79"/>
      <c r="E2" s="79"/>
      <c r="F2" s="79"/>
      <c r="G2" s="98"/>
      <c r="H2" s="10"/>
      <c r="I2" s="10"/>
      <c r="J2" s="10"/>
      <c r="K2" s="10"/>
      <c r="L2" s="10"/>
      <c r="M2" s="10"/>
      <c r="N2" s="10"/>
      <c r="O2" s="10"/>
      <c r="P2" s="10"/>
      <c r="Q2" s="10"/>
      <c r="R2" s="11"/>
    </row>
    <row r="3" spans="1:18" ht="26.25" customHeight="1" thickBot="1" x14ac:dyDescent="0.3">
      <c r="A3" s="80" t="s">
        <v>12</v>
      </c>
      <c r="B3" s="81"/>
      <c r="C3" s="81"/>
      <c r="D3" s="81"/>
      <c r="E3" s="81"/>
      <c r="F3" s="81"/>
      <c r="G3" s="82"/>
      <c r="H3" s="10"/>
      <c r="I3" s="10"/>
      <c r="J3" s="10"/>
      <c r="K3" s="10"/>
      <c r="L3" s="10"/>
      <c r="M3" s="10"/>
      <c r="N3" s="10"/>
      <c r="O3" s="10"/>
      <c r="P3" s="10"/>
      <c r="Q3" s="10"/>
      <c r="R3" s="11"/>
    </row>
    <row r="4" spans="1:18" ht="71.25" customHeight="1" thickBot="1" x14ac:dyDescent="0.3">
      <c r="A4" s="83" t="s">
        <v>7</v>
      </c>
      <c r="B4" s="84"/>
      <c r="C4" s="84"/>
      <c r="D4" s="84"/>
      <c r="E4" s="85"/>
      <c r="F4" s="95" t="s">
        <v>10</v>
      </c>
      <c r="G4" s="96"/>
      <c r="H4" s="10"/>
      <c r="I4" s="10"/>
      <c r="K4" s="10"/>
      <c r="L4" s="10"/>
      <c r="M4" s="10"/>
      <c r="N4" s="10"/>
      <c r="O4" s="10"/>
      <c r="P4" s="10"/>
      <c r="Q4" s="10"/>
      <c r="R4" s="11"/>
    </row>
    <row r="5" spans="1:18" ht="34.5" customHeight="1" x14ac:dyDescent="0.25">
      <c r="A5" s="86" t="s">
        <v>30</v>
      </c>
      <c r="B5" s="87"/>
      <c r="C5" s="87"/>
      <c r="D5" s="87"/>
      <c r="E5" s="87"/>
      <c r="F5" s="87"/>
      <c r="G5" s="88"/>
      <c r="H5" s="10"/>
      <c r="I5" s="10"/>
      <c r="J5" s="10"/>
      <c r="K5" s="10"/>
      <c r="L5" s="10"/>
      <c r="M5" s="10"/>
      <c r="N5" s="10"/>
      <c r="O5" s="10"/>
      <c r="P5" s="10"/>
      <c r="Q5" s="10"/>
      <c r="R5" s="11"/>
    </row>
    <row r="6" spans="1:18" ht="34.5" customHeight="1" x14ac:dyDescent="0.25">
      <c r="A6" s="89"/>
      <c r="B6" s="90"/>
      <c r="C6" s="90"/>
      <c r="D6" s="90"/>
      <c r="E6" s="90"/>
      <c r="F6" s="90"/>
      <c r="G6" s="91"/>
      <c r="H6" s="10"/>
      <c r="I6" s="10"/>
      <c r="J6" s="10"/>
      <c r="K6" s="10"/>
      <c r="L6" s="10"/>
      <c r="M6" s="10"/>
      <c r="N6" s="10"/>
      <c r="O6" s="10"/>
      <c r="P6" s="10"/>
      <c r="Q6" s="10"/>
      <c r="R6" s="11"/>
    </row>
    <row r="7" spans="1:18" ht="21" customHeight="1" x14ac:dyDescent="0.25">
      <c r="A7" s="89"/>
      <c r="B7" s="90"/>
      <c r="C7" s="90"/>
      <c r="D7" s="90"/>
      <c r="E7" s="90"/>
      <c r="F7" s="90"/>
      <c r="G7" s="91"/>
      <c r="H7" s="10"/>
      <c r="I7" s="10"/>
      <c r="J7" s="10"/>
      <c r="K7" s="10"/>
      <c r="L7" s="10"/>
      <c r="M7" s="10"/>
      <c r="N7" s="10"/>
      <c r="O7" s="10"/>
      <c r="P7" s="10"/>
      <c r="Q7" s="10"/>
      <c r="R7" s="11"/>
    </row>
    <row r="8" spans="1:18" ht="21.75" customHeight="1" x14ac:dyDescent="0.25">
      <c r="A8" s="89"/>
      <c r="B8" s="90"/>
      <c r="C8" s="90"/>
      <c r="D8" s="90"/>
      <c r="E8" s="90"/>
      <c r="F8" s="90"/>
      <c r="G8" s="91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</row>
    <row r="9" spans="1:18" ht="15" customHeight="1" x14ac:dyDescent="0.25">
      <c r="A9" s="89"/>
      <c r="B9" s="90"/>
      <c r="C9" s="90"/>
      <c r="D9" s="90"/>
      <c r="E9" s="90"/>
      <c r="F9" s="90"/>
      <c r="G9" s="91"/>
      <c r="H9" s="10"/>
      <c r="I9" s="10"/>
      <c r="J9" s="10"/>
      <c r="K9" s="10"/>
      <c r="L9" s="10"/>
      <c r="M9" s="10"/>
      <c r="N9" s="10"/>
      <c r="O9" s="10"/>
      <c r="P9" s="10"/>
      <c r="Q9" s="10"/>
      <c r="R9" s="11"/>
    </row>
    <row r="10" spans="1:18" ht="15.75" customHeight="1" x14ac:dyDescent="0.25">
      <c r="A10" s="89"/>
      <c r="B10" s="90"/>
      <c r="C10" s="90"/>
      <c r="D10" s="90"/>
      <c r="E10" s="90"/>
      <c r="F10" s="90"/>
      <c r="G10" s="91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1"/>
    </row>
    <row r="11" spans="1:18" ht="21" customHeight="1" thickBot="1" x14ac:dyDescent="0.3">
      <c r="A11" s="92"/>
      <c r="B11" s="93"/>
      <c r="C11" s="93"/>
      <c r="D11" s="93"/>
      <c r="E11" s="93"/>
      <c r="F11" s="93"/>
      <c r="G11" s="94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1"/>
    </row>
    <row r="12" spans="1:18" ht="15" customHeight="1" x14ac:dyDescent="0.25">
      <c r="A12" s="23"/>
      <c r="B12" s="24"/>
      <c r="C12" s="24"/>
      <c r="D12" s="24"/>
      <c r="E12" s="24"/>
      <c r="F12" s="24"/>
      <c r="G12" s="24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</row>
    <row r="13" spans="1:18" ht="15" customHeight="1" x14ac:dyDescent="0.25">
      <c r="A13" s="23"/>
      <c r="B13" s="24"/>
      <c r="C13" s="24"/>
      <c r="D13" s="24"/>
      <c r="E13" s="24"/>
      <c r="F13" s="24"/>
      <c r="G13" s="24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1"/>
    </row>
    <row r="14" spans="1:18" ht="15" customHeight="1" x14ac:dyDescent="0.25">
      <c r="A14" s="23"/>
      <c r="B14" s="24"/>
      <c r="C14" s="24"/>
      <c r="D14" s="24"/>
      <c r="E14" s="24"/>
      <c r="F14" s="24"/>
      <c r="G14" s="24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1"/>
    </row>
    <row r="15" spans="1:18" ht="15.75" customHeight="1" x14ac:dyDescent="0.25">
      <c r="A15" s="23"/>
      <c r="B15" s="24"/>
      <c r="C15" s="24"/>
      <c r="D15" s="24"/>
      <c r="E15" s="24"/>
      <c r="F15" s="24"/>
      <c r="G15" s="24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1"/>
    </row>
    <row r="16" spans="1:18" x14ac:dyDescent="0.25">
      <c r="A16" s="32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</row>
    <row r="17" spans="1:18" ht="15" customHeight="1" x14ac:dyDescent="0.25">
      <c r="A17" s="66" t="s">
        <v>39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21"/>
      <c r="P17" s="21"/>
      <c r="Q17" s="21"/>
      <c r="R17" s="19"/>
    </row>
    <row r="18" spans="1:18" ht="15" customHeight="1" x14ac:dyDescent="0.25">
      <c r="A18" s="66"/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21"/>
      <c r="P18" s="21"/>
      <c r="Q18" s="21"/>
      <c r="R18" s="19"/>
    </row>
    <row r="19" spans="1:18" ht="15.75" customHeight="1" x14ac:dyDescent="0.25">
      <c r="A19" s="66"/>
      <c r="B19" s="67"/>
      <c r="C19" s="67"/>
      <c r="D19" s="67"/>
      <c r="E19" s="67"/>
      <c r="F19" s="67"/>
      <c r="G19" s="67"/>
      <c r="H19" s="67"/>
      <c r="I19" s="67"/>
      <c r="J19" s="67"/>
      <c r="K19" s="67"/>
      <c r="L19" s="67"/>
      <c r="M19" s="67"/>
      <c r="N19" s="67"/>
      <c r="O19" s="21"/>
      <c r="P19" s="21"/>
      <c r="Q19" s="21"/>
      <c r="R19" s="19"/>
    </row>
    <row r="20" spans="1:18" ht="15.75" customHeight="1" x14ac:dyDescent="0.25">
      <c r="A20" s="66"/>
      <c r="B20" s="67"/>
      <c r="C20" s="67"/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67"/>
      <c r="O20" s="21"/>
      <c r="P20" s="21"/>
      <c r="Q20" s="21"/>
      <c r="R20" s="19"/>
    </row>
    <row r="21" spans="1:18" ht="15" customHeight="1" x14ac:dyDescent="0.25">
      <c r="A21" s="66"/>
      <c r="B21" s="67"/>
      <c r="C21" s="67"/>
      <c r="D21" s="67"/>
      <c r="E21" s="67"/>
      <c r="F21" s="67"/>
      <c r="G21" s="67"/>
      <c r="H21" s="67"/>
      <c r="I21" s="67"/>
      <c r="J21" s="67"/>
      <c r="K21" s="67"/>
      <c r="L21" s="67"/>
      <c r="M21" s="67"/>
      <c r="N21" s="67"/>
      <c r="O21" s="21"/>
      <c r="P21" s="21"/>
      <c r="Q21" s="21"/>
      <c r="R21" s="19"/>
    </row>
    <row r="22" spans="1:18" ht="15.75" customHeight="1" x14ac:dyDescent="0.25">
      <c r="A22" s="66"/>
      <c r="B22" s="67"/>
      <c r="C22" s="67"/>
      <c r="D22" s="67"/>
      <c r="E22" s="67"/>
      <c r="F22" s="67"/>
      <c r="G22" s="67"/>
      <c r="H22" s="67"/>
      <c r="I22" s="67"/>
      <c r="J22" s="67"/>
      <c r="K22" s="67"/>
      <c r="L22" s="67"/>
      <c r="M22" s="67"/>
      <c r="N22" s="67"/>
      <c r="O22" s="21"/>
      <c r="P22" s="21"/>
      <c r="Q22" s="21"/>
      <c r="R22" s="19"/>
    </row>
    <row r="23" spans="1:18" ht="15" customHeight="1" x14ac:dyDescent="0.25">
      <c r="A23" s="66"/>
      <c r="B23" s="67"/>
      <c r="C23" s="67"/>
      <c r="D23" s="67"/>
      <c r="E23" s="67"/>
      <c r="F23" s="67"/>
      <c r="G23" s="67"/>
      <c r="H23" s="67"/>
      <c r="I23" s="67"/>
      <c r="J23" s="67"/>
      <c r="K23" s="67"/>
      <c r="L23" s="67"/>
      <c r="M23" s="67"/>
      <c r="N23" s="67"/>
      <c r="O23" s="21"/>
      <c r="P23" s="21"/>
      <c r="Q23" s="21"/>
      <c r="R23" s="19"/>
    </row>
    <row r="24" spans="1:18" ht="15" customHeight="1" x14ac:dyDescent="0.25">
      <c r="A24" s="66"/>
      <c r="B24" s="67"/>
      <c r="C24" s="67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67"/>
      <c r="O24" s="21"/>
      <c r="P24" s="21"/>
      <c r="Q24" s="21"/>
      <c r="R24" s="19"/>
    </row>
    <row r="25" spans="1:18" ht="15" customHeight="1" x14ac:dyDescent="0.25">
      <c r="A25" s="66"/>
      <c r="B25" s="67"/>
      <c r="C25" s="67"/>
      <c r="D25" s="67"/>
      <c r="E25" s="67"/>
      <c r="F25" s="67"/>
      <c r="G25" s="67"/>
      <c r="H25" s="67"/>
      <c r="I25" s="67"/>
      <c r="J25" s="67"/>
      <c r="K25" s="67"/>
      <c r="L25" s="67"/>
      <c r="M25" s="67"/>
      <c r="N25" s="67"/>
      <c r="O25" s="21"/>
      <c r="P25" s="21"/>
      <c r="Q25" s="21"/>
      <c r="R25" s="19"/>
    </row>
    <row r="26" spans="1:18" ht="15" customHeight="1" x14ac:dyDescent="0.25">
      <c r="A26" s="66"/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67"/>
      <c r="M26" s="67"/>
      <c r="N26" s="67"/>
      <c r="O26" s="21"/>
      <c r="P26" s="21"/>
      <c r="Q26" s="21"/>
      <c r="R26" s="19"/>
    </row>
    <row r="27" spans="1:18" ht="15" customHeight="1" thickBot="1" x14ac:dyDescent="0.3">
      <c r="A27" s="68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30"/>
      <c r="P27" s="30"/>
      <c r="Q27" s="30"/>
      <c r="R27" s="31"/>
    </row>
    <row r="137" spans="3:3" ht="21" x14ac:dyDescent="0.35">
      <c r="C137" s="9" t="s">
        <v>9</v>
      </c>
    </row>
    <row r="138" spans="3:3" ht="21" x14ac:dyDescent="0.35">
      <c r="C138" s="9" t="s">
        <v>8</v>
      </c>
    </row>
    <row r="139" spans="3:3" ht="21" x14ac:dyDescent="0.35">
      <c r="C139" s="9" t="s">
        <v>10</v>
      </c>
    </row>
    <row r="140" spans="3:3" ht="21" x14ac:dyDescent="0.35">
      <c r="C140" s="9" t="s">
        <v>11</v>
      </c>
    </row>
    <row r="141" spans="3:3" ht="21" x14ac:dyDescent="0.35">
      <c r="C141" s="9" t="s">
        <v>52</v>
      </c>
    </row>
    <row r="142" spans="3:3" ht="21" x14ac:dyDescent="0.35">
      <c r="C142" s="9" t="s">
        <v>53</v>
      </c>
    </row>
  </sheetData>
  <sheetProtection algorithmName="SHA-512" hashValue="DfAwR0nOJo0osFb39CRnV4tfym1H4D+ak9YUE5VuMXwqFRgNi84HdHNbfBLZpzjtBenqxbZKEuEmmTL/WT2ygg==" saltValue="gwKFrTD7o7ad1RzP9FyByw==" spinCount="100000" sheet="1" objects="1" scenarios="1"/>
  <mergeCells count="6">
    <mergeCell ref="A4:E4"/>
    <mergeCell ref="A5:G11"/>
    <mergeCell ref="A17:N27"/>
    <mergeCell ref="F4:G4"/>
    <mergeCell ref="A1:G2"/>
    <mergeCell ref="A3:G3"/>
  </mergeCells>
  <dataValidations count="1">
    <dataValidation type="list" allowBlank="1" showInputMessage="1" showErrorMessage="1" sqref="F4:G4">
      <formula1>$C$136:$C$142</formula1>
    </dataValidation>
  </dataValidations>
  <pageMargins left="0.7" right="0.7" top="0.75" bottom="0.75" header="0.3" footer="0.3"/>
  <pageSetup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R151"/>
  <sheetViews>
    <sheetView showGridLines="0" zoomScale="115" zoomScaleNormal="115" workbookViewId="0">
      <selection activeCell="A9" sqref="A9:G17"/>
    </sheetView>
  </sheetViews>
  <sheetFormatPr baseColWidth="10" defaultRowHeight="15" x14ac:dyDescent="0.25"/>
  <cols>
    <col min="1" max="7" width="12.42578125" customWidth="1"/>
  </cols>
  <sheetData>
    <row r="1" spans="1:18" x14ac:dyDescent="0.25">
      <c r="A1" s="99" t="s">
        <v>31</v>
      </c>
      <c r="B1" s="100"/>
      <c r="C1" s="100"/>
      <c r="D1" s="100"/>
      <c r="E1" s="100"/>
      <c r="F1" s="100"/>
      <c r="G1" s="101"/>
      <c r="H1" s="28"/>
      <c r="I1" s="28"/>
      <c r="J1" s="28"/>
      <c r="K1" s="28"/>
      <c r="L1" s="28"/>
      <c r="M1" s="28"/>
      <c r="N1" s="28"/>
      <c r="O1" s="28"/>
      <c r="P1" s="28"/>
      <c r="Q1" s="28"/>
      <c r="R1" s="29"/>
    </row>
    <row r="2" spans="1:18" ht="25.5" customHeight="1" thickBot="1" x14ac:dyDescent="0.3">
      <c r="A2" s="102"/>
      <c r="B2" s="103"/>
      <c r="C2" s="103"/>
      <c r="D2" s="103"/>
      <c r="E2" s="103"/>
      <c r="F2" s="103"/>
      <c r="G2" s="104"/>
      <c r="H2" s="10"/>
      <c r="I2" s="10"/>
      <c r="J2" s="10"/>
      <c r="K2" s="10"/>
      <c r="L2" s="10"/>
      <c r="M2" s="10"/>
      <c r="N2" s="10"/>
      <c r="O2" s="10"/>
      <c r="P2" s="10"/>
      <c r="Q2" s="10"/>
      <c r="R2" s="11"/>
    </row>
    <row r="3" spans="1:18" ht="25.5" customHeight="1" thickBot="1" x14ac:dyDescent="0.3">
      <c r="A3" s="114" t="s">
        <v>23</v>
      </c>
      <c r="B3" s="115"/>
      <c r="C3" s="115"/>
      <c r="D3" s="115"/>
      <c r="E3" s="115"/>
      <c r="F3" s="115"/>
      <c r="G3" s="116"/>
      <c r="H3" s="10"/>
      <c r="I3" s="10"/>
      <c r="J3" s="10"/>
      <c r="K3" s="10"/>
      <c r="L3" s="10"/>
      <c r="M3" s="10"/>
      <c r="N3" s="10"/>
      <c r="O3" s="10"/>
      <c r="P3" s="10"/>
      <c r="Q3" s="10"/>
      <c r="R3" s="11"/>
    </row>
    <row r="4" spans="1:18" ht="27" customHeight="1" x14ac:dyDescent="0.25">
      <c r="A4" s="117" t="s">
        <v>24</v>
      </c>
      <c r="B4" s="118"/>
      <c r="C4" s="118"/>
      <c r="D4" s="118"/>
      <c r="E4" s="118"/>
      <c r="F4" s="118"/>
      <c r="G4" s="119"/>
      <c r="H4" s="10"/>
      <c r="I4" s="10"/>
      <c r="J4" s="10"/>
      <c r="K4" s="10"/>
      <c r="L4" s="10"/>
      <c r="M4" s="10"/>
      <c r="N4" s="10"/>
      <c r="O4" s="10"/>
      <c r="P4" s="10"/>
      <c r="Q4" s="10"/>
      <c r="R4" s="11"/>
    </row>
    <row r="5" spans="1:18" ht="15" customHeight="1" x14ac:dyDescent="0.25">
      <c r="A5" s="120"/>
      <c r="B5" s="121"/>
      <c r="C5" s="121"/>
      <c r="D5" s="121"/>
      <c r="E5" s="121"/>
      <c r="F5" s="121"/>
      <c r="G5" s="122"/>
      <c r="H5" s="10"/>
      <c r="I5" s="10"/>
      <c r="J5" s="10"/>
      <c r="K5" s="10"/>
      <c r="L5" s="10"/>
      <c r="M5" s="10"/>
      <c r="N5" s="10"/>
      <c r="O5" s="10"/>
      <c r="P5" s="10"/>
      <c r="Q5" s="10"/>
      <c r="R5" s="11"/>
    </row>
    <row r="6" spans="1:18" ht="36.75" customHeight="1" x14ac:dyDescent="0.25">
      <c r="A6" s="120"/>
      <c r="B6" s="121"/>
      <c r="C6" s="121"/>
      <c r="D6" s="121"/>
      <c r="E6" s="121"/>
      <c r="F6" s="121"/>
      <c r="G6" s="122"/>
      <c r="H6" s="10"/>
      <c r="I6" s="10"/>
      <c r="J6" s="10"/>
      <c r="K6" s="10"/>
      <c r="L6" s="10"/>
      <c r="M6" s="10"/>
      <c r="N6" s="10"/>
      <c r="O6" s="10"/>
      <c r="P6" s="10"/>
      <c r="Q6" s="10"/>
      <c r="R6" s="11"/>
    </row>
    <row r="7" spans="1:18" ht="15.75" customHeight="1" x14ac:dyDescent="0.25">
      <c r="A7" s="3" t="s">
        <v>0</v>
      </c>
      <c r="B7" s="4" t="s">
        <v>1</v>
      </c>
      <c r="C7" s="5" t="s">
        <v>2</v>
      </c>
      <c r="D7" s="6" t="s">
        <v>3</v>
      </c>
      <c r="E7" s="7" t="s">
        <v>4</v>
      </c>
      <c r="F7" s="8" t="s">
        <v>5</v>
      </c>
      <c r="G7" s="6" t="s">
        <v>6</v>
      </c>
      <c r="H7" s="10"/>
      <c r="I7" s="10"/>
      <c r="J7" s="10"/>
      <c r="K7" s="10"/>
      <c r="L7" s="10"/>
      <c r="M7" s="10"/>
      <c r="N7" s="10"/>
      <c r="O7" s="10"/>
      <c r="P7" s="10"/>
      <c r="Q7" s="10"/>
      <c r="R7" s="11"/>
    </row>
    <row r="8" spans="1:18" ht="25.5" customHeight="1" thickBot="1" x14ac:dyDescent="0.3">
      <c r="A8" s="15">
        <v>44308</v>
      </c>
      <c r="B8" s="15"/>
      <c r="C8" s="15"/>
      <c r="D8" s="15"/>
      <c r="E8" s="15"/>
      <c r="F8" s="15"/>
      <c r="G8" s="15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</row>
    <row r="9" spans="1:18" x14ac:dyDescent="0.25">
      <c r="A9" s="105" t="s">
        <v>49</v>
      </c>
      <c r="B9" s="106"/>
      <c r="C9" s="106"/>
      <c r="D9" s="106"/>
      <c r="E9" s="106"/>
      <c r="F9" s="106"/>
      <c r="G9" s="107"/>
      <c r="H9" s="10"/>
      <c r="I9" s="10"/>
      <c r="J9" s="10"/>
      <c r="K9" s="10"/>
      <c r="L9" s="10"/>
      <c r="M9" s="10"/>
      <c r="N9" s="10"/>
      <c r="O9" s="10"/>
      <c r="P9" s="10"/>
      <c r="Q9" s="10"/>
      <c r="R9" s="11"/>
    </row>
    <row r="10" spans="1:18" x14ac:dyDescent="0.25">
      <c r="A10" s="108"/>
      <c r="B10" s="109"/>
      <c r="C10" s="109"/>
      <c r="D10" s="109"/>
      <c r="E10" s="109"/>
      <c r="F10" s="109"/>
      <c r="G10" s="1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1"/>
    </row>
    <row r="11" spans="1:18" x14ac:dyDescent="0.25">
      <c r="A11" s="108"/>
      <c r="B11" s="109"/>
      <c r="C11" s="109"/>
      <c r="D11" s="109"/>
      <c r="E11" s="109"/>
      <c r="F11" s="109"/>
      <c r="G11" s="1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1"/>
    </row>
    <row r="12" spans="1:18" x14ac:dyDescent="0.25">
      <c r="A12" s="108"/>
      <c r="B12" s="109"/>
      <c r="C12" s="109"/>
      <c r="D12" s="109"/>
      <c r="E12" s="109"/>
      <c r="F12" s="109"/>
      <c r="G12" s="1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</row>
    <row r="13" spans="1:18" x14ac:dyDescent="0.25">
      <c r="A13" s="108"/>
      <c r="B13" s="109"/>
      <c r="C13" s="109"/>
      <c r="D13" s="109"/>
      <c r="E13" s="109"/>
      <c r="F13" s="109"/>
      <c r="G13" s="1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1"/>
    </row>
    <row r="14" spans="1:18" x14ac:dyDescent="0.25">
      <c r="A14" s="108"/>
      <c r="B14" s="109"/>
      <c r="C14" s="109"/>
      <c r="D14" s="109"/>
      <c r="E14" s="109"/>
      <c r="F14" s="109"/>
      <c r="G14" s="1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1"/>
    </row>
    <row r="15" spans="1:18" x14ac:dyDescent="0.25">
      <c r="A15" s="108"/>
      <c r="B15" s="109"/>
      <c r="C15" s="109"/>
      <c r="D15" s="109"/>
      <c r="E15" s="109"/>
      <c r="F15" s="109"/>
      <c r="G15" s="1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1"/>
    </row>
    <row r="16" spans="1:18" x14ac:dyDescent="0.25">
      <c r="A16" s="108"/>
      <c r="B16" s="109"/>
      <c r="C16" s="109"/>
      <c r="D16" s="109"/>
      <c r="E16" s="109"/>
      <c r="F16" s="109"/>
      <c r="G16" s="1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</row>
    <row r="17" spans="1:18" ht="15.75" thickBot="1" x14ac:dyDescent="0.3">
      <c r="A17" s="111"/>
      <c r="B17" s="112"/>
      <c r="C17" s="112"/>
      <c r="D17" s="112"/>
      <c r="E17" s="112"/>
      <c r="F17" s="112"/>
      <c r="G17" s="113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1"/>
    </row>
    <row r="18" spans="1:18" x14ac:dyDescent="0.25">
      <c r="A18" s="32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1"/>
    </row>
    <row r="19" spans="1:18" x14ac:dyDescent="0.25">
      <c r="A19" s="32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1"/>
    </row>
    <row r="20" spans="1:18" x14ac:dyDescent="0.25">
      <c r="A20" s="32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</row>
    <row r="21" spans="1:18" x14ac:dyDescent="0.25">
      <c r="A21" s="32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1"/>
    </row>
    <row r="22" spans="1:18" ht="15" customHeight="1" x14ac:dyDescent="0.25">
      <c r="A22" s="66" t="s">
        <v>39</v>
      </c>
      <c r="B22" s="67"/>
      <c r="C22" s="67"/>
      <c r="D22" s="67"/>
      <c r="E22" s="67"/>
      <c r="F22" s="67"/>
      <c r="G22" s="67"/>
      <c r="H22" s="67"/>
      <c r="I22" s="67"/>
      <c r="J22" s="67"/>
      <c r="K22" s="67"/>
      <c r="L22" s="67"/>
      <c r="M22" s="67"/>
      <c r="N22" s="67"/>
      <c r="O22" s="21"/>
      <c r="P22" s="21"/>
      <c r="Q22" s="21"/>
      <c r="R22" s="19"/>
    </row>
    <row r="23" spans="1:18" ht="15" customHeight="1" x14ac:dyDescent="0.25">
      <c r="A23" s="66"/>
      <c r="B23" s="67"/>
      <c r="C23" s="67"/>
      <c r="D23" s="67"/>
      <c r="E23" s="67"/>
      <c r="F23" s="67"/>
      <c r="G23" s="67"/>
      <c r="H23" s="67"/>
      <c r="I23" s="67"/>
      <c r="J23" s="67"/>
      <c r="K23" s="67"/>
      <c r="L23" s="67"/>
      <c r="M23" s="67"/>
      <c r="N23" s="67"/>
      <c r="O23" s="21"/>
      <c r="P23" s="21"/>
      <c r="Q23" s="21"/>
      <c r="R23" s="19"/>
    </row>
    <row r="24" spans="1:18" ht="15.75" customHeight="1" x14ac:dyDescent="0.25">
      <c r="A24" s="66"/>
      <c r="B24" s="67"/>
      <c r="C24" s="67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67"/>
      <c r="O24" s="21"/>
      <c r="P24" s="21"/>
      <c r="Q24" s="21"/>
      <c r="R24" s="19"/>
    </row>
    <row r="25" spans="1:18" ht="15.75" customHeight="1" x14ac:dyDescent="0.25">
      <c r="A25" s="66"/>
      <c r="B25" s="67"/>
      <c r="C25" s="67"/>
      <c r="D25" s="67"/>
      <c r="E25" s="67"/>
      <c r="F25" s="67"/>
      <c r="G25" s="67"/>
      <c r="H25" s="67"/>
      <c r="I25" s="67"/>
      <c r="J25" s="67"/>
      <c r="K25" s="67"/>
      <c r="L25" s="67"/>
      <c r="M25" s="67"/>
      <c r="N25" s="67"/>
      <c r="O25" s="21"/>
      <c r="P25" s="21"/>
      <c r="Q25" s="21"/>
      <c r="R25" s="19"/>
    </row>
    <row r="26" spans="1:18" ht="15" customHeight="1" x14ac:dyDescent="0.25">
      <c r="A26" s="66"/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67"/>
      <c r="M26" s="67"/>
      <c r="N26" s="67"/>
      <c r="O26" s="21"/>
      <c r="P26" s="21"/>
      <c r="Q26" s="21"/>
      <c r="R26" s="19"/>
    </row>
    <row r="27" spans="1:18" ht="15.75" customHeight="1" x14ac:dyDescent="0.25">
      <c r="A27" s="66"/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21"/>
      <c r="P27" s="21"/>
      <c r="Q27" s="21"/>
      <c r="R27" s="19"/>
    </row>
    <row r="28" spans="1:18" ht="15" customHeight="1" x14ac:dyDescent="0.25">
      <c r="A28" s="66"/>
      <c r="B28" s="67"/>
      <c r="C28" s="67"/>
      <c r="D28" s="67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21"/>
      <c r="P28" s="21"/>
      <c r="Q28" s="21"/>
      <c r="R28" s="19"/>
    </row>
    <row r="29" spans="1:18" ht="15" customHeight="1" x14ac:dyDescent="0.25">
      <c r="A29" s="66"/>
      <c r="B29" s="67"/>
      <c r="C29" s="67"/>
      <c r="D29" s="67"/>
      <c r="E29" s="67"/>
      <c r="F29" s="67"/>
      <c r="G29" s="67"/>
      <c r="H29" s="67"/>
      <c r="I29" s="67"/>
      <c r="J29" s="67"/>
      <c r="K29" s="67"/>
      <c r="L29" s="67"/>
      <c r="M29" s="67"/>
      <c r="N29" s="67"/>
      <c r="O29" s="21"/>
      <c r="P29" s="21"/>
      <c r="Q29" s="21"/>
      <c r="R29" s="19"/>
    </row>
    <row r="30" spans="1:18" ht="15" customHeight="1" x14ac:dyDescent="0.25">
      <c r="A30" s="66"/>
      <c r="B30" s="67"/>
      <c r="C30" s="67"/>
      <c r="D30" s="67"/>
      <c r="E30" s="67"/>
      <c r="F30" s="67"/>
      <c r="G30" s="67"/>
      <c r="H30" s="67"/>
      <c r="I30" s="67"/>
      <c r="J30" s="67"/>
      <c r="K30" s="67"/>
      <c r="L30" s="67"/>
      <c r="M30" s="67"/>
      <c r="N30" s="67"/>
      <c r="O30" s="21"/>
      <c r="P30" s="21"/>
      <c r="Q30" s="21"/>
      <c r="R30" s="19"/>
    </row>
    <row r="31" spans="1:18" ht="15" customHeight="1" x14ac:dyDescent="0.25">
      <c r="A31" s="66"/>
      <c r="B31" s="67"/>
      <c r="C31" s="67"/>
      <c r="D31" s="67"/>
      <c r="E31" s="67"/>
      <c r="F31" s="67"/>
      <c r="G31" s="67"/>
      <c r="H31" s="67"/>
      <c r="I31" s="67"/>
      <c r="J31" s="67"/>
      <c r="K31" s="67"/>
      <c r="L31" s="67"/>
      <c r="M31" s="67"/>
      <c r="N31" s="67"/>
      <c r="O31" s="21"/>
      <c r="P31" s="21"/>
      <c r="Q31" s="21"/>
      <c r="R31" s="19"/>
    </row>
    <row r="32" spans="1:18" ht="15" customHeight="1" thickBot="1" x14ac:dyDescent="0.3">
      <c r="A32" s="68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30"/>
      <c r="P32" s="30"/>
      <c r="Q32" s="30"/>
      <c r="R32" s="31"/>
    </row>
    <row r="146" spans="1:2" ht="15.75" x14ac:dyDescent="0.25">
      <c r="B146" s="1" t="s">
        <v>17</v>
      </c>
    </row>
    <row r="147" spans="1:2" ht="21" x14ac:dyDescent="0.35">
      <c r="A147" s="9" t="s">
        <v>9</v>
      </c>
      <c r="B147" s="1" t="s">
        <v>14</v>
      </c>
    </row>
    <row r="148" spans="1:2" ht="21" x14ac:dyDescent="0.35">
      <c r="A148" s="9" t="s">
        <v>8</v>
      </c>
      <c r="B148" s="1" t="s">
        <v>26</v>
      </c>
    </row>
    <row r="149" spans="1:2" ht="21" x14ac:dyDescent="0.35">
      <c r="A149" s="9" t="s">
        <v>10</v>
      </c>
      <c r="B149" s="1" t="s">
        <v>15</v>
      </c>
    </row>
    <row r="150" spans="1:2" ht="21" x14ac:dyDescent="0.35">
      <c r="A150" s="9" t="s">
        <v>11</v>
      </c>
      <c r="B150" s="1" t="s">
        <v>16</v>
      </c>
    </row>
    <row r="151" spans="1:2" ht="21" x14ac:dyDescent="0.35">
      <c r="A151" s="9" t="s">
        <v>25</v>
      </c>
    </row>
  </sheetData>
  <sheetProtection algorithmName="SHA-512" hashValue="KjCxk5nFzWD1QQ8NRKgN+26aoC2mwQqus9EFRvvpme4/ALKF27fKAmDQW3CxteYSb3KZjgpQuhWs4hP3kOyK8w==" saltValue="wV+yVWqPIEHHw6XnYqIwpQ==" spinCount="100000" sheet="1" objects="1" scenarios="1"/>
  <mergeCells count="5">
    <mergeCell ref="A1:G2"/>
    <mergeCell ref="A9:G17"/>
    <mergeCell ref="A22:N32"/>
    <mergeCell ref="A3:G3"/>
    <mergeCell ref="A4:G6"/>
  </mergeCells>
  <dataValidations count="1">
    <dataValidation type="date" allowBlank="1" showInputMessage="1" showErrorMessage="1" promptTitle="FECHA DE FACTURA" prompt="Por favor ingrese la fecha de su última factura donque se asoció el SAW, o PAS (Plan de Asistencia y Servicio). " sqref="A8:G8">
      <formula1>1</formula1>
      <formula2>44561</formula2>
    </dataValidation>
  </dataValidations>
  <pageMargins left="0.7" right="0.7" top="0.75" bottom="0.75" header="0.3" footer="0.3"/>
  <pageSetup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499984740745262"/>
  </sheetPr>
  <dimension ref="A1:R168"/>
  <sheetViews>
    <sheetView showGridLines="0" zoomScale="115" zoomScaleNormal="115" workbookViewId="0">
      <selection activeCell="C7" sqref="C7:D8"/>
    </sheetView>
  </sheetViews>
  <sheetFormatPr baseColWidth="10" defaultRowHeight="15" x14ac:dyDescent="0.25"/>
  <cols>
    <col min="1" max="1" width="9.28515625" customWidth="1"/>
    <col min="5" max="5" width="14.42578125" customWidth="1"/>
    <col min="7" max="7" width="21.28515625" customWidth="1"/>
  </cols>
  <sheetData>
    <row r="1" spans="1:18" ht="27.75" customHeight="1" x14ac:dyDescent="0.25">
      <c r="A1" s="99" t="s">
        <v>50</v>
      </c>
      <c r="B1" s="100"/>
      <c r="C1" s="100"/>
      <c r="D1" s="100"/>
      <c r="E1" s="100"/>
      <c r="F1" s="100"/>
      <c r="G1" s="101"/>
      <c r="H1" s="28"/>
      <c r="I1" s="28"/>
      <c r="J1" s="28"/>
      <c r="K1" s="28"/>
      <c r="L1" s="28"/>
      <c r="M1" s="28"/>
      <c r="N1" s="28"/>
      <c r="O1" s="28"/>
      <c r="P1" s="28"/>
      <c r="Q1" s="28"/>
      <c r="R1" s="29"/>
    </row>
    <row r="2" spans="1:18" ht="15.75" customHeight="1" thickBot="1" x14ac:dyDescent="0.3">
      <c r="A2" s="102"/>
      <c r="B2" s="103"/>
      <c r="C2" s="103"/>
      <c r="D2" s="103"/>
      <c r="E2" s="103"/>
      <c r="F2" s="103"/>
      <c r="G2" s="104"/>
      <c r="H2" s="10"/>
      <c r="I2" s="10"/>
      <c r="J2" s="10"/>
      <c r="K2" s="10"/>
      <c r="L2" s="10"/>
      <c r="M2" s="10"/>
      <c r="N2" s="10"/>
      <c r="O2" s="10"/>
      <c r="P2" s="10"/>
      <c r="Q2" s="10"/>
      <c r="R2" s="11"/>
    </row>
    <row r="3" spans="1:18" ht="29.25" customHeight="1" thickBot="1" x14ac:dyDescent="0.3">
      <c r="A3" s="138" t="s">
        <v>21</v>
      </c>
      <c r="B3" s="139"/>
      <c r="C3" s="139"/>
      <c r="D3" s="139"/>
      <c r="E3" s="139"/>
      <c r="F3" s="139"/>
      <c r="G3" s="140"/>
      <c r="H3" s="10"/>
      <c r="I3" s="10"/>
      <c r="J3" s="10"/>
      <c r="K3" s="10"/>
      <c r="L3" s="10"/>
      <c r="M3" s="10"/>
      <c r="N3" s="10"/>
      <c r="O3" s="10"/>
      <c r="P3" s="10"/>
      <c r="Q3" s="10"/>
      <c r="R3" s="11"/>
    </row>
    <row r="4" spans="1:18" ht="27" customHeight="1" x14ac:dyDescent="0.25">
      <c r="A4" s="141" t="s">
        <v>18</v>
      </c>
      <c r="B4" s="142"/>
      <c r="C4" s="145" t="s">
        <v>13</v>
      </c>
      <c r="D4" s="145"/>
      <c r="E4" s="147" t="s">
        <v>32</v>
      </c>
      <c r="F4" s="147"/>
      <c r="G4" s="148"/>
      <c r="H4" s="10"/>
      <c r="I4" s="10"/>
      <c r="J4" s="10"/>
      <c r="K4" s="10"/>
      <c r="L4" s="10"/>
      <c r="M4" s="10"/>
      <c r="N4" s="10"/>
      <c r="O4" s="10"/>
      <c r="P4" s="10"/>
      <c r="Q4" s="10"/>
      <c r="R4" s="11"/>
    </row>
    <row r="5" spans="1:18" ht="15" customHeight="1" x14ac:dyDescent="0.25">
      <c r="A5" s="143"/>
      <c r="B5" s="144"/>
      <c r="C5" s="146"/>
      <c r="D5" s="146"/>
      <c r="E5" s="147"/>
      <c r="F5" s="147"/>
      <c r="G5" s="148"/>
      <c r="H5" s="10"/>
      <c r="I5" s="10"/>
      <c r="J5" s="10"/>
      <c r="K5" s="10"/>
      <c r="L5" s="10"/>
      <c r="M5" s="10"/>
      <c r="N5" s="10"/>
      <c r="O5" s="10"/>
      <c r="P5" s="10"/>
      <c r="Q5" s="10"/>
      <c r="R5" s="11"/>
    </row>
    <row r="6" spans="1:18" ht="15" customHeight="1" x14ac:dyDescent="0.25">
      <c r="A6" s="143"/>
      <c r="B6" s="144"/>
      <c r="C6" s="146"/>
      <c r="D6" s="146"/>
      <c r="E6" s="147"/>
      <c r="F6" s="147"/>
      <c r="G6" s="148"/>
      <c r="H6" s="10"/>
      <c r="I6" s="10"/>
      <c r="J6" s="10"/>
      <c r="K6" s="10"/>
      <c r="L6" s="10"/>
      <c r="M6" s="10"/>
      <c r="N6" s="10"/>
      <c r="O6" s="10"/>
      <c r="P6" s="10"/>
      <c r="Q6" s="10"/>
      <c r="R6" s="11"/>
    </row>
    <row r="7" spans="1:18" ht="15" customHeight="1" x14ac:dyDescent="0.25">
      <c r="A7" s="123">
        <v>80</v>
      </c>
      <c r="B7" s="124"/>
      <c r="C7" s="127" t="s">
        <v>16</v>
      </c>
      <c r="D7" s="127"/>
      <c r="E7" s="147"/>
      <c r="F7" s="147"/>
      <c r="G7" s="148"/>
      <c r="H7" s="10"/>
      <c r="I7" s="10"/>
      <c r="J7" s="10"/>
      <c r="K7" s="10"/>
      <c r="L7" s="10"/>
      <c r="M7" s="10"/>
      <c r="N7" s="10"/>
      <c r="O7" s="10"/>
      <c r="P7" s="10"/>
      <c r="Q7" s="10"/>
      <c r="R7" s="11"/>
    </row>
    <row r="8" spans="1:18" ht="25.5" customHeight="1" thickBot="1" x14ac:dyDescent="0.3">
      <c r="A8" s="125"/>
      <c r="B8" s="126"/>
      <c r="C8" s="128"/>
      <c r="D8" s="128"/>
      <c r="E8" s="149"/>
      <c r="F8" s="149"/>
      <c r="G8" s="15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</row>
    <row r="9" spans="1:18" ht="15" customHeight="1" x14ac:dyDescent="0.25">
      <c r="A9" s="129" t="s">
        <v>51</v>
      </c>
      <c r="B9" s="130"/>
      <c r="C9" s="130"/>
      <c r="D9" s="130"/>
      <c r="E9" s="130"/>
      <c r="F9" s="130"/>
      <c r="G9" s="131"/>
      <c r="H9" s="10"/>
      <c r="I9" s="10"/>
      <c r="J9" s="10"/>
      <c r="K9" s="10"/>
      <c r="L9" s="10"/>
      <c r="M9" s="10"/>
      <c r="N9" s="10"/>
      <c r="O9" s="10"/>
      <c r="P9" s="10"/>
      <c r="Q9" s="10"/>
      <c r="R9" s="11"/>
    </row>
    <row r="10" spans="1:18" ht="15" customHeight="1" x14ac:dyDescent="0.25">
      <c r="A10" s="132"/>
      <c r="B10" s="133"/>
      <c r="C10" s="133"/>
      <c r="D10" s="133"/>
      <c r="E10" s="133"/>
      <c r="F10" s="133"/>
      <c r="G10" s="134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1"/>
    </row>
    <row r="11" spans="1:18" ht="15" customHeight="1" x14ac:dyDescent="0.25">
      <c r="A11" s="132"/>
      <c r="B11" s="133"/>
      <c r="C11" s="133"/>
      <c r="D11" s="133"/>
      <c r="E11" s="133"/>
      <c r="F11" s="133"/>
      <c r="G11" s="134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1"/>
    </row>
    <row r="12" spans="1:18" ht="15" customHeight="1" x14ac:dyDescent="0.25">
      <c r="A12" s="132"/>
      <c r="B12" s="133"/>
      <c r="C12" s="133"/>
      <c r="D12" s="133"/>
      <c r="E12" s="133"/>
      <c r="F12" s="133"/>
      <c r="G12" s="134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</row>
    <row r="13" spans="1:18" ht="15" customHeight="1" x14ac:dyDescent="0.25">
      <c r="A13" s="132"/>
      <c r="B13" s="133"/>
      <c r="C13" s="133"/>
      <c r="D13" s="133"/>
      <c r="E13" s="133"/>
      <c r="F13" s="133"/>
      <c r="G13" s="134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1"/>
    </row>
    <row r="14" spans="1:18" ht="15" customHeight="1" x14ac:dyDescent="0.25">
      <c r="A14" s="132"/>
      <c r="B14" s="133"/>
      <c r="C14" s="133"/>
      <c r="D14" s="133"/>
      <c r="E14" s="133"/>
      <c r="F14" s="133"/>
      <c r="G14" s="134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1"/>
    </row>
    <row r="15" spans="1:18" ht="15" customHeight="1" x14ac:dyDescent="0.25">
      <c r="A15" s="132"/>
      <c r="B15" s="133"/>
      <c r="C15" s="133"/>
      <c r="D15" s="133"/>
      <c r="E15" s="133"/>
      <c r="F15" s="133"/>
      <c r="G15" s="134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1"/>
    </row>
    <row r="16" spans="1:18" ht="15" customHeight="1" x14ac:dyDescent="0.25">
      <c r="A16" s="132"/>
      <c r="B16" s="133"/>
      <c r="C16" s="133"/>
      <c r="D16" s="133"/>
      <c r="E16" s="133"/>
      <c r="F16" s="133"/>
      <c r="G16" s="134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</row>
    <row r="17" spans="1:18" x14ac:dyDescent="0.25">
      <c r="A17" s="132"/>
      <c r="B17" s="133"/>
      <c r="C17" s="133"/>
      <c r="D17" s="133"/>
      <c r="E17" s="133"/>
      <c r="F17" s="133"/>
      <c r="G17" s="134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1"/>
    </row>
    <row r="18" spans="1:18" ht="15.75" thickBot="1" x14ac:dyDescent="0.3">
      <c r="A18" s="135"/>
      <c r="B18" s="136"/>
      <c r="C18" s="136"/>
      <c r="D18" s="136"/>
      <c r="E18" s="136"/>
      <c r="F18" s="136"/>
      <c r="G18" s="137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1"/>
    </row>
    <row r="19" spans="1:18" x14ac:dyDescent="0.25">
      <c r="A19" s="32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1"/>
    </row>
    <row r="20" spans="1:18" x14ac:dyDescent="0.25">
      <c r="A20" s="32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</row>
    <row r="21" spans="1:18" x14ac:dyDescent="0.25">
      <c r="A21" s="32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1"/>
    </row>
    <row r="22" spans="1:18" x14ac:dyDescent="0.25">
      <c r="A22" s="32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1"/>
    </row>
    <row r="23" spans="1:18" ht="15" customHeight="1" x14ac:dyDescent="0.25">
      <c r="A23" s="66" t="s">
        <v>40</v>
      </c>
      <c r="B23" s="67"/>
      <c r="C23" s="67"/>
      <c r="D23" s="67"/>
      <c r="E23" s="67"/>
      <c r="F23" s="67"/>
      <c r="G23" s="67"/>
      <c r="H23" s="67"/>
      <c r="I23" s="67"/>
      <c r="J23" s="67"/>
      <c r="K23" s="67"/>
      <c r="L23" s="67"/>
      <c r="M23" s="67"/>
      <c r="N23" s="67"/>
      <c r="O23" s="21"/>
      <c r="P23" s="21"/>
      <c r="Q23" s="21"/>
      <c r="R23" s="19"/>
    </row>
    <row r="24" spans="1:18" ht="15" customHeight="1" x14ac:dyDescent="0.25">
      <c r="A24" s="66"/>
      <c r="B24" s="67"/>
      <c r="C24" s="67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67"/>
      <c r="O24" s="21"/>
      <c r="P24" s="21"/>
      <c r="Q24" s="21"/>
      <c r="R24" s="19"/>
    </row>
    <row r="25" spans="1:18" ht="15.75" customHeight="1" x14ac:dyDescent="0.25">
      <c r="A25" s="66"/>
      <c r="B25" s="67"/>
      <c r="C25" s="67"/>
      <c r="D25" s="67"/>
      <c r="E25" s="67"/>
      <c r="F25" s="67"/>
      <c r="G25" s="67"/>
      <c r="H25" s="67"/>
      <c r="I25" s="67"/>
      <c r="J25" s="67"/>
      <c r="K25" s="67"/>
      <c r="L25" s="67"/>
      <c r="M25" s="67"/>
      <c r="N25" s="67"/>
      <c r="O25" s="21"/>
      <c r="P25" s="21"/>
      <c r="Q25" s="21"/>
      <c r="R25" s="19"/>
    </row>
    <row r="26" spans="1:18" ht="15.75" customHeight="1" x14ac:dyDescent="0.25">
      <c r="A26" s="66"/>
      <c r="B26" s="67"/>
      <c r="C26" s="67"/>
      <c r="D26" s="67"/>
      <c r="E26" s="67"/>
      <c r="F26" s="67"/>
      <c r="G26" s="67"/>
      <c r="H26" s="67"/>
      <c r="I26" s="67"/>
      <c r="J26" s="67"/>
      <c r="K26" s="67"/>
      <c r="L26" s="67"/>
      <c r="M26" s="67"/>
      <c r="N26" s="67"/>
      <c r="O26" s="21"/>
      <c r="P26" s="21"/>
      <c r="Q26" s="21"/>
      <c r="R26" s="19"/>
    </row>
    <row r="27" spans="1:18" ht="15" customHeight="1" x14ac:dyDescent="0.25">
      <c r="A27" s="66"/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21"/>
      <c r="P27" s="21"/>
      <c r="Q27" s="21"/>
      <c r="R27" s="19"/>
    </row>
    <row r="28" spans="1:18" ht="15.75" customHeight="1" x14ac:dyDescent="0.25">
      <c r="A28" s="66"/>
      <c r="B28" s="67"/>
      <c r="C28" s="67"/>
      <c r="D28" s="67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21"/>
      <c r="P28" s="21"/>
      <c r="Q28" s="21"/>
      <c r="R28" s="19"/>
    </row>
    <row r="29" spans="1:18" ht="15" customHeight="1" x14ac:dyDescent="0.25">
      <c r="A29" s="66"/>
      <c r="B29" s="67"/>
      <c r="C29" s="67"/>
      <c r="D29" s="67"/>
      <c r="E29" s="67"/>
      <c r="F29" s="67"/>
      <c r="G29" s="67"/>
      <c r="H29" s="67"/>
      <c r="I29" s="67"/>
      <c r="J29" s="67"/>
      <c r="K29" s="67"/>
      <c r="L29" s="67"/>
      <c r="M29" s="67"/>
      <c r="N29" s="67"/>
      <c r="O29" s="21"/>
      <c r="P29" s="21"/>
      <c r="Q29" s="21"/>
      <c r="R29" s="19"/>
    </row>
    <row r="30" spans="1:18" ht="15" customHeight="1" x14ac:dyDescent="0.25">
      <c r="A30" s="66"/>
      <c r="B30" s="67"/>
      <c r="C30" s="67"/>
      <c r="D30" s="67"/>
      <c r="E30" s="67"/>
      <c r="F30" s="67"/>
      <c r="G30" s="67"/>
      <c r="H30" s="67"/>
      <c r="I30" s="67"/>
      <c r="J30" s="67"/>
      <c r="K30" s="67"/>
      <c r="L30" s="67"/>
      <c r="M30" s="67"/>
      <c r="N30" s="67"/>
      <c r="O30" s="21"/>
      <c r="P30" s="21"/>
      <c r="Q30" s="21"/>
      <c r="R30" s="19"/>
    </row>
    <row r="31" spans="1:18" ht="15" customHeight="1" x14ac:dyDescent="0.25">
      <c r="A31" s="66"/>
      <c r="B31" s="67"/>
      <c r="C31" s="67"/>
      <c r="D31" s="67"/>
      <c r="E31" s="67"/>
      <c r="F31" s="67"/>
      <c r="G31" s="67"/>
      <c r="H31" s="67"/>
      <c r="I31" s="67"/>
      <c r="J31" s="67"/>
      <c r="K31" s="67"/>
      <c r="L31" s="67"/>
      <c r="M31" s="67"/>
      <c r="N31" s="67"/>
      <c r="O31" s="21"/>
      <c r="P31" s="21"/>
      <c r="Q31" s="21"/>
      <c r="R31" s="19"/>
    </row>
    <row r="32" spans="1:18" ht="15" customHeight="1" x14ac:dyDescent="0.25">
      <c r="A32" s="66"/>
      <c r="B32" s="67"/>
      <c r="C32" s="67"/>
      <c r="D32" s="67"/>
      <c r="E32" s="67"/>
      <c r="F32" s="67"/>
      <c r="G32" s="67"/>
      <c r="H32" s="67"/>
      <c r="I32" s="67"/>
      <c r="J32" s="67"/>
      <c r="K32" s="67"/>
      <c r="L32" s="67"/>
      <c r="M32" s="67"/>
      <c r="N32" s="67"/>
      <c r="O32" s="21"/>
      <c r="P32" s="21"/>
      <c r="Q32" s="21"/>
      <c r="R32" s="19"/>
    </row>
    <row r="33" spans="1:18" ht="15" customHeight="1" thickBot="1" x14ac:dyDescent="0.3">
      <c r="A33" s="68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30"/>
      <c r="P33" s="30"/>
      <c r="Q33" s="30"/>
      <c r="R33" s="31"/>
    </row>
    <row r="164" spans="2:2" ht="15.75" x14ac:dyDescent="0.25">
      <c r="B164" s="1" t="s">
        <v>17</v>
      </c>
    </row>
    <row r="165" spans="2:2" ht="15.75" x14ac:dyDescent="0.25">
      <c r="B165" s="1" t="s">
        <v>14</v>
      </c>
    </row>
    <row r="166" spans="2:2" ht="15.75" x14ac:dyDescent="0.25">
      <c r="B166" s="1" t="s">
        <v>26</v>
      </c>
    </row>
    <row r="167" spans="2:2" ht="15.75" x14ac:dyDescent="0.25">
      <c r="B167" s="1" t="s">
        <v>15</v>
      </c>
    </row>
    <row r="168" spans="2:2" ht="15.75" x14ac:dyDescent="0.25">
      <c r="B168" s="1" t="s">
        <v>16</v>
      </c>
    </row>
  </sheetData>
  <sheetProtection algorithmName="SHA-512" hashValue="nrb+Z1tzipnQV7cKGW8YcsxCMkIv8Cs9Im7ePWco7uWT0KclG53aGhO7a/XZOCQ+T/jWqJqTirXxTTz+cEE/Qw==" saltValue="0FxasnvqlKF4EbFoj+33Mw==" spinCount="100000" sheet="1" objects="1" scenarios="1"/>
  <mergeCells count="9">
    <mergeCell ref="A7:B8"/>
    <mergeCell ref="C7:D8"/>
    <mergeCell ref="A1:G2"/>
    <mergeCell ref="A9:G18"/>
    <mergeCell ref="A23:N33"/>
    <mergeCell ref="A3:G3"/>
    <mergeCell ref="A4:B6"/>
    <mergeCell ref="C4:D6"/>
    <mergeCell ref="E4:G8"/>
  </mergeCells>
  <dataValidations count="2">
    <dataValidation type="list" allowBlank="1" showInputMessage="1" showErrorMessage="1" promptTitle="MODO DE RESPALDO" prompt="Indique si posee respaldo en cualquiera de estas modalidades." sqref="C7:D8">
      <formula1>$B$163:$B$168</formula1>
    </dataValidation>
    <dataValidation type="whole" allowBlank="1" showInputMessage="1" showErrorMessage="1" promptTitle="GB DE ESPACIO LIBRE" prompt="Ingrese la cantidad de GB de espacio libre que posee en su Disco Duro." sqref="A7:B8">
      <formula1>1</formula1>
      <formula2>9000</formula2>
    </dataValidation>
  </dataValidations>
  <pageMargins left="0.7" right="0.7" top="0.75" bottom="0.75" header="0.3" footer="0.3"/>
  <pageSetup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172"/>
  <sheetViews>
    <sheetView showGridLines="0" zoomScale="90" zoomScaleNormal="90" workbookViewId="0">
      <selection sqref="A1:G2"/>
    </sheetView>
  </sheetViews>
  <sheetFormatPr baseColWidth="10" defaultRowHeight="15" x14ac:dyDescent="0.25"/>
  <cols>
    <col min="1" max="7" width="25.140625" customWidth="1"/>
    <col min="9" max="9" width="17.5703125" customWidth="1"/>
    <col min="10" max="10" width="11.85546875" bestFit="1" customWidth="1"/>
  </cols>
  <sheetData>
    <row r="1" spans="1:11" ht="15" customHeight="1" x14ac:dyDescent="0.25">
      <c r="A1" s="158" t="s">
        <v>44</v>
      </c>
      <c r="B1" s="159"/>
      <c r="C1" s="159"/>
      <c r="D1" s="159"/>
      <c r="E1" s="159"/>
      <c r="F1" s="159"/>
      <c r="G1" s="160"/>
      <c r="H1" s="181" t="s">
        <v>58</v>
      </c>
      <c r="I1" s="182"/>
      <c r="J1" s="179" t="s">
        <v>57</v>
      </c>
    </row>
    <row r="2" spans="1:11" ht="15.75" customHeight="1" x14ac:dyDescent="0.25">
      <c r="A2" s="161"/>
      <c r="B2" s="162"/>
      <c r="C2" s="162"/>
      <c r="D2" s="162"/>
      <c r="E2" s="162"/>
      <c r="F2" s="162"/>
      <c r="G2" s="163"/>
      <c r="H2" s="181"/>
      <c r="I2" s="182"/>
      <c r="J2" s="179"/>
    </row>
    <row r="3" spans="1:11" ht="27" customHeight="1" x14ac:dyDescent="0.4">
      <c r="A3" s="164" t="s">
        <v>42</v>
      </c>
      <c r="B3" s="165"/>
      <c r="C3" s="165"/>
      <c r="D3" s="165"/>
      <c r="E3" s="165"/>
      <c r="F3" s="165"/>
      <c r="G3" s="166"/>
      <c r="H3" s="181"/>
      <c r="I3" s="182"/>
      <c r="J3" s="179"/>
    </row>
    <row r="4" spans="1:11" ht="34.5" customHeight="1" x14ac:dyDescent="0.35">
      <c r="A4" s="36"/>
      <c r="B4" s="12"/>
      <c r="C4" s="12"/>
      <c r="D4" s="12"/>
      <c r="E4" s="12"/>
      <c r="F4" s="12"/>
      <c r="G4" s="37"/>
      <c r="H4" s="181"/>
      <c r="I4" s="182"/>
      <c r="J4" s="179"/>
      <c r="K4" s="41"/>
    </row>
    <row r="5" spans="1:11" ht="11.25" customHeight="1" x14ac:dyDescent="0.35">
      <c r="A5" s="167" t="str">
        <f>IF('Paso 1'!A8="","",(IF('Paso 1'!A8&lt;'Paso 1'!A6,(IF('Paso 1'!A8&gt;'Paso 1'!A6,"Se recomienda llevar a la versión XX compatible para la Reconversión Monetaria","Contacte a su ALIADO COMERCIAL lo antes posible, necesita instalar versiones de cortes")),"Se ecuentra en la VERSIÓN adecuada y compatible para la Reconversión Monetaria")))</f>
        <v/>
      </c>
      <c r="B5" s="169" t="str">
        <f>IF('Paso 1'!B8="","",(IF('Paso 1'!B8&lt;22.8,(IF('Paso 1'!B8&gt;19.39,"Se recomienda llevar a la versión 22.8 versión compatible para la Reconversión Monetaria","Contacte a su ALIADO COMERCIAL lo antes posible, necesita instalar versiones de cortes")),"Se ecuentra en la VERSIÓN adecuada y compatible para la Reconversión Monetaria")))</f>
        <v/>
      </c>
      <c r="C5" s="169" t="str">
        <f>IF('Paso 1'!C8="","",(IF('Paso 1'!C8&lt;'Paso 1'!C6,(IF('Paso 1'!C8&gt;'Paso 1'!C6,"Se recomienda llevar a la versión XX compatible para la Reconversión Monetaria","Contacte a su ALIADO COMERCIAL lo antes posible, necesita instalar versiones de cortes")),"Se ecuentra en la VERSIÓN adecuada y compatible para la Reconversión Monetaria")))</f>
        <v/>
      </c>
      <c r="D5" s="169" t="str">
        <f>IF('Paso 1'!D8="","",(IF('Paso 1'!D8&lt;'Paso 1'!D6,(IF('Paso 1'!D8&gt;'Paso 1'!D6,"Se recomienda llevar a la versión XX compatible para la Reconversión Monetaria","Contacte a su ALIADO COMERCIAL lo antes posible, necesita instalar versiones de cortes")),"Se ecuentra en la VERSIÓN adecuada y compatible para la Reconversión Monetaria")))</f>
        <v/>
      </c>
      <c r="E5" s="169" t="str">
        <f>IF('Paso 1'!E8="","",(IF('Paso 1'!E8&lt;'Paso 1'!E6,(IF('Paso 1'!E8&gt;'Paso 1'!E6,"Se recomienda llevar a la versión XX compatible para la Reconversión Monetaria","Contacte a su ALIADO COMERCIAL lo antes posible, necesita instalar versiones de cortes")),"Se encuentra en una versión óptima, solo debe esperar la versión de corte para la Reconversión Monetaria")))</f>
        <v/>
      </c>
      <c r="F5" s="172" t="s">
        <v>56</v>
      </c>
      <c r="G5" s="175" t="str">
        <f>IF('Paso 1'!G8="","",(IF('Paso 1'!G8&lt;'Paso 1'!G6,(IF('Paso 1'!G8&gt;'Paso 1'!G6,"Se recomienda llevar a la versión XX compatible para la Reconversión Monetaria","Contacte a su ALIADO COMERCIAL lo antes posible, necesita instalar versiones de cortes")),"Se ecuentra en la VERSIÓN adecuada y compatible para la Reconversión Monetaria")))</f>
        <v/>
      </c>
      <c r="H5" s="181"/>
      <c r="I5" s="182"/>
      <c r="J5" s="179"/>
      <c r="K5" s="41"/>
    </row>
    <row r="6" spans="1:11" ht="17.25" customHeight="1" x14ac:dyDescent="0.25">
      <c r="A6" s="167"/>
      <c r="B6" s="170"/>
      <c r="C6" s="170"/>
      <c r="D6" s="170"/>
      <c r="E6" s="170"/>
      <c r="F6" s="173"/>
      <c r="G6" s="176"/>
      <c r="H6" s="181"/>
      <c r="I6" s="182"/>
      <c r="J6" s="179"/>
    </row>
    <row r="7" spans="1:11" ht="15.75" customHeight="1" x14ac:dyDescent="0.25">
      <c r="A7" s="167"/>
      <c r="B7" s="170"/>
      <c r="C7" s="170"/>
      <c r="D7" s="170"/>
      <c r="E7" s="170"/>
      <c r="F7" s="173"/>
      <c r="G7" s="176"/>
      <c r="H7" s="181"/>
      <c r="I7" s="182"/>
      <c r="J7" s="179"/>
    </row>
    <row r="8" spans="1:11" ht="15" customHeight="1" thickBot="1" x14ac:dyDescent="0.3">
      <c r="A8" s="167"/>
      <c r="B8" s="170"/>
      <c r="C8" s="170"/>
      <c r="D8" s="170"/>
      <c r="E8" s="170"/>
      <c r="F8" s="173"/>
      <c r="G8" s="176"/>
      <c r="H8" s="181"/>
      <c r="I8" s="182"/>
      <c r="J8" s="180"/>
    </row>
    <row r="9" spans="1:11" ht="15.75" customHeight="1" x14ac:dyDescent="0.25">
      <c r="A9" s="167"/>
      <c r="B9" s="170"/>
      <c r="C9" s="170"/>
      <c r="D9" s="170"/>
      <c r="E9" s="170"/>
      <c r="F9" s="173"/>
      <c r="G9" s="176"/>
      <c r="H9" s="196" t="str">
        <f ca="1">IF(J9="OK","Adecuado, solo actualice a la versión compatible para Reconversión","")</f>
        <v>Adecuado, solo actualice a la versión compatible para Reconversión</v>
      </c>
      <c r="I9" s="197"/>
      <c r="J9" s="185" t="str">
        <f ca="1">IF(AND(J16="",J25="",B96="VERDADERO"),"OK","")</f>
        <v>OK</v>
      </c>
    </row>
    <row r="10" spans="1:11" ht="13.5" customHeight="1" x14ac:dyDescent="0.25">
      <c r="A10" s="167"/>
      <c r="B10" s="170"/>
      <c r="C10" s="170"/>
      <c r="D10" s="170"/>
      <c r="E10" s="170"/>
      <c r="F10" s="173"/>
      <c r="G10" s="176"/>
      <c r="H10" s="196"/>
      <c r="I10" s="197"/>
      <c r="J10" s="186"/>
    </row>
    <row r="11" spans="1:11" ht="15" customHeight="1" x14ac:dyDescent="0.25">
      <c r="A11" s="167"/>
      <c r="B11" s="170"/>
      <c r="C11" s="170"/>
      <c r="D11" s="170"/>
      <c r="E11" s="170"/>
      <c r="F11" s="173"/>
      <c r="G11" s="176"/>
      <c r="H11" s="196"/>
      <c r="I11" s="197"/>
      <c r="J11" s="186"/>
    </row>
    <row r="12" spans="1:11" ht="15" customHeight="1" x14ac:dyDescent="0.25">
      <c r="A12" s="167"/>
      <c r="B12" s="170"/>
      <c r="C12" s="170"/>
      <c r="D12" s="170"/>
      <c r="E12" s="170"/>
      <c r="F12" s="173"/>
      <c r="G12" s="176"/>
      <c r="H12" s="196"/>
      <c r="I12" s="197"/>
      <c r="J12" s="186"/>
    </row>
    <row r="13" spans="1:11" ht="15" customHeight="1" thickBot="1" x14ac:dyDescent="0.3">
      <c r="A13" s="168"/>
      <c r="B13" s="171"/>
      <c r="C13" s="171"/>
      <c r="D13" s="171"/>
      <c r="E13" s="171"/>
      <c r="F13" s="174"/>
      <c r="G13" s="177"/>
      <c r="H13" s="196"/>
      <c r="I13" s="197"/>
      <c r="J13" s="186"/>
    </row>
    <row r="14" spans="1:11" ht="15.75" customHeight="1" x14ac:dyDescent="0.25">
      <c r="A14" s="198" t="s">
        <v>41</v>
      </c>
      <c r="B14" s="199"/>
      <c r="C14" s="199"/>
      <c r="D14" s="199"/>
      <c r="E14" s="200"/>
      <c r="F14" s="201" t="str">
        <f>IF('Paso 2'!F4="","",'Paso 2'!F4)</f>
        <v>SQL 2012</v>
      </c>
      <c r="G14" s="202"/>
      <c r="H14" s="42"/>
      <c r="I14" s="42"/>
      <c r="J14" s="186"/>
    </row>
    <row r="15" spans="1:11" ht="15" customHeight="1" thickBot="1" x14ac:dyDescent="0.3">
      <c r="A15" s="151"/>
      <c r="B15" s="152"/>
      <c r="C15" s="152"/>
      <c r="D15" s="152"/>
      <c r="E15" s="153"/>
      <c r="F15" s="203"/>
      <c r="G15" s="204"/>
      <c r="H15" s="42"/>
      <c r="I15" s="42"/>
      <c r="J15" s="187"/>
    </row>
    <row r="16" spans="1:11" ht="9.75" customHeight="1" x14ac:dyDescent="0.25">
      <c r="A16" s="205" t="str">
        <f>IF(F14="","",(IF(F14="SQL 2005","No es compatible compatible con el proceso de Reconversión Monetaria de GÁLAC Software. Usted necesita migrar su SQL a una versión 2014 o superior",(IF(F14="SQL 2008","No es compatible compatible con el proceso de Reconversión Monetaria de GÁLAC Software. Usted necesita migrar su SQL a una versión 2014 o superior",(IF(F14="SQL 2012","No es compatible compatible con el proceso de Reconversión Monetaria de GÁLAC Software. Usted necesita migrar su SQL a una versión 2014 o superior","Está dentro de los parámetros compatibles para el proceso de Reconversión Monetaria")))))))</f>
        <v>No es compatible compatible con el proceso de Reconversión Monetaria de GÁLAC Software. Usted necesita migrar su SQL a una versión 2014 o superior</v>
      </c>
      <c r="B16" s="206"/>
      <c r="C16" s="206"/>
      <c r="D16" s="206"/>
      <c r="E16" s="206"/>
      <c r="F16" s="206"/>
      <c r="G16" s="207"/>
      <c r="H16" s="194" t="str">
        <f ca="1">IF(J16="ALERTA","¡Alerta! - posee algunos valores que necesita resolver para hacer que su Proceso de Reconversión Monetaria sea más tranquilo.","")</f>
        <v/>
      </c>
      <c r="I16" s="195"/>
      <c r="J16" s="188" t="str">
        <f ca="1">IF(AND(A25=A172,J25=""),"ALERTA","")</f>
        <v/>
      </c>
    </row>
    <row r="17" spans="1:10" ht="12" customHeight="1" x14ac:dyDescent="0.25">
      <c r="A17" s="208"/>
      <c r="B17" s="209"/>
      <c r="C17" s="209"/>
      <c r="D17" s="209"/>
      <c r="E17" s="209"/>
      <c r="F17" s="209"/>
      <c r="G17" s="210"/>
      <c r="H17" s="194"/>
      <c r="I17" s="195"/>
      <c r="J17" s="189"/>
    </row>
    <row r="18" spans="1:10" ht="10.5" customHeight="1" x14ac:dyDescent="0.25">
      <c r="A18" s="208"/>
      <c r="B18" s="209"/>
      <c r="C18" s="209"/>
      <c r="D18" s="209"/>
      <c r="E18" s="209"/>
      <c r="F18" s="209"/>
      <c r="G18" s="210"/>
      <c r="H18" s="194"/>
      <c r="I18" s="195"/>
      <c r="J18" s="189"/>
    </row>
    <row r="19" spans="1:10" ht="9.75" customHeight="1" x14ac:dyDescent="0.25">
      <c r="A19" s="208"/>
      <c r="B19" s="209"/>
      <c r="C19" s="209"/>
      <c r="D19" s="209"/>
      <c r="E19" s="209"/>
      <c r="F19" s="209"/>
      <c r="G19" s="210"/>
      <c r="H19" s="194"/>
      <c r="I19" s="195"/>
      <c r="J19" s="189"/>
    </row>
    <row r="20" spans="1:10" ht="9.75" customHeight="1" thickBot="1" x14ac:dyDescent="0.3">
      <c r="A20" s="208"/>
      <c r="B20" s="209"/>
      <c r="C20" s="209"/>
      <c r="D20" s="209"/>
      <c r="E20" s="209"/>
      <c r="F20" s="209"/>
      <c r="G20" s="210"/>
      <c r="H20" s="194"/>
      <c r="I20" s="195"/>
      <c r="J20" s="189"/>
    </row>
    <row r="21" spans="1:10" ht="15" customHeight="1" x14ac:dyDescent="0.25">
      <c r="A21" s="211" t="s">
        <v>23</v>
      </c>
      <c r="B21" s="212"/>
      <c r="C21" s="212"/>
      <c r="D21" s="212"/>
      <c r="E21" s="212"/>
      <c r="F21" s="212"/>
      <c r="G21" s="213"/>
      <c r="H21" s="194"/>
      <c r="I21" s="195"/>
      <c r="J21" s="189"/>
    </row>
    <row r="22" spans="1:10" ht="15" customHeight="1" x14ac:dyDescent="0.25">
      <c r="A22" s="214"/>
      <c r="B22" s="215"/>
      <c r="C22" s="215"/>
      <c r="D22" s="215"/>
      <c r="E22" s="215"/>
      <c r="F22" s="215"/>
      <c r="G22" s="216"/>
      <c r="H22" s="194"/>
      <c r="I22" s="195"/>
      <c r="J22" s="189"/>
    </row>
    <row r="23" spans="1:10" ht="15.75" customHeight="1" x14ac:dyDescent="0.25">
      <c r="A23" s="3" t="s">
        <v>0</v>
      </c>
      <c r="B23" s="4" t="s">
        <v>1</v>
      </c>
      <c r="C23" s="5" t="s">
        <v>2</v>
      </c>
      <c r="D23" s="6" t="s">
        <v>3</v>
      </c>
      <c r="E23" s="7" t="s">
        <v>4</v>
      </c>
      <c r="F23" s="8" t="s">
        <v>5</v>
      </c>
      <c r="G23" s="6" t="s">
        <v>6</v>
      </c>
      <c r="H23" s="194"/>
      <c r="I23" s="195"/>
      <c r="J23" s="189"/>
    </row>
    <row r="24" spans="1:10" ht="25.5" customHeight="1" thickBot="1" x14ac:dyDescent="0.3">
      <c r="A24" s="38" t="str">
        <f ca="1">IF('Paso 3'!A8="","",(IF((TODAY()-'Paso 3'!A8)&gt;365,"Fuera de PAS","En PAS")))</f>
        <v>En PAS</v>
      </c>
      <c r="B24" s="39" t="str">
        <f ca="1">IF('Paso 3'!B8="","",(IF((TODAY()-'Paso 3'!B8)&gt;365,"Fuera de PAS","En PAS")))</f>
        <v/>
      </c>
      <c r="C24" s="39" t="str">
        <f ca="1">IF('Paso 3'!C8="","",(IF((TODAY()-'Paso 3'!C8)&gt;365,"Fuera de PAS","En PAS")))</f>
        <v/>
      </c>
      <c r="D24" s="39" t="str">
        <f ca="1">IF('Paso 3'!D8="","",(IF((TODAY()-'Paso 3'!D8)&gt;365,"Fuera de PAS","En PAS")))</f>
        <v/>
      </c>
      <c r="E24" s="39" t="str">
        <f ca="1">IF('Paso 3'!E8="","",(IF((TODAY()-'Paso 3'!E8)&gt;365,"Fuera de PAS","En PAS")))</f>
        <v/>
      </c>
      <c r="F24" s="39" t="str">
        <f ca="1">IF('Paso 3'!F8="","",(IF((TODAY()-'Paso 3'!F8)&gt;365,"Fuera de PAS","En PAS")))</f>
        <v/>
      </c>
      <c r="G24" s="40" t="str">
        <f ca="1">IF('Paso 3'!G8="","",(IF((TODAY()-'Paso 3'!G8)&gt;365,"Fuera de PAS","En PAS")))</f>
        <v/>
      </c>
      <c r="H24" s="194"/>
      <c r="I24" s="195"/>
      <c r="J24" s="190"/>
    </row>
    <row r="25" spans="1:10" ht="25.5" customHeight="1" x14ac:dyDescent="0.25">
      <c r="A25" s="232" t="str">
        <f ca="1">IF(OR(A24="Fuera de PAS",B24="Fuera de PAS",C24="Fuera de PAS",D24="Fuera de PAS",E24="Fuera de PAS",F24="Fuera de PAS",G24="Fuera de PAS"),A172,"")</f>
        <v/>
      </c>
      <c r="B25" s="233"/>
      <c r="C25" s="233"/>
      <c r="D25" s="233"/>
      <c r="E25" s="233"/>
      <c r="F25" s="233"/>
      <c r="G25" s="234"/>
      <c r="H25" s="183" t="str">
        <f>IF(J25="URGENTE","     ¡URGENTE!      Póngase en contacto con su  ALIADO COMERCIAL, lo antes posible","")</f>
        <v/>
      </c>
      <c r="I25" s="184"/>
      <c r="J25" s="191" t="str">
        <f>IF(OR(A5=B97,B5=B97,C5=B97,D5=B97,E5=B97,F5=B97,G5=B97,F14="SQL 2005"),"URGENTE","")</f>
        <v/>
      </c>
    </row>
    <row r="26" spans="1:10" ht="27" customHeight="1" thickBot="1" x14ac:dyDescent="0.3">
      <c r="A26" s="151" t="s">
        <v>22</v>
      </c>
      <c r="B26" s="152"/>
      <c r="C26" s="152"/>
      <c r="D26" s="152"/>
      <c r="E26" s="152"/>
      <c r="F26" s="152"/>
      <c r="G26" s="153"/>
      <c r="H26" s="183"/>
      <c r="I26" s="184"/>
      <c r="J26" s="192"/>
    </row>
    <row r="27" spans="1:10" ht="15" customHeight="1" thickBot="1" x14ac:dyDescent="0.3">
      <c r="A27" s="154" t="s">
        <v>43</v>
      </c>
      <c r="B27" s="155"/>
      <c r="C27" s="156" t="s">
        <v>19</v>
      </c>
      <c r="D27" s="156"/>
      <c r="E27" s="156"/>
      <c r="F27" s="156"/>
      <c r="G27" s="157"/>
      <c r="H27" s="183"/>
      <c r="I27" s="184"/>
      <c r="J27" s="192"/>
    </row>
    <row r="28" spans="1:10" ht="15" customHeight="1" x14ac:dyDescent="0.25">
      <c r="A28" s="217" t="str">
        <f>IF('Paso 4'!A7="","",(IF('Paso 4'!A7&lt;80,"Recomendamos tener un espacio libre en el Disco, mayor a 80 GB","Está dentro de los parámetros compatibles para el proceso de Reconversión Monetaria")))</f>
        <v>Está dentro de los parámetros compatibles para el proceso de Reconversión Monetaria</v>
      </c>
      <c r="B28" s="218"/>
      <c r="C28" s="223" t="str">
        <f>IF('Paso 4'!C7="","",(IF('Paso 4'!C7="No tengo","Póngase en Contacto con el personal de GÁLAC Software para hacer respaldo de su base de datos lo antes posible","De igual Manera recomendamos hacer un Respaldo y tenerlo fuera del equipo donde está corriendo el sistema.")))</f>
        <v>Póngase en Contacto con el personal de GÁLAC Software para hacer respaldo de su base de datos lo antes posible</v>
      </c>
      <c r="D28" s="224"/>
      <c r="E28" s="224"/>
      <c r="F28" s="224"/>
      <c r="G28" s="225"/>
      <c r="H28" s="183"/>
      <c r="I28" s="184"/>
      <c r="J28" s="192"/>
    </row>
    <row r="29" spans="1:10" ht="15.75" customHeight="1" x14ac:dyDescent="0.25">
      <c r="A29" s="219"/>
      <c r="B29" s="220"/>
      <c r="C29" s="226"/>
      <c r="D29" s="227"/>
      <c r="E29" s="227"/>
      <c r="F29" s="227"/>
      <c r="G29" s="228"/>
      <c r="H29" s="183"/>
      <c r="I29" s="184"/>
      <c r="J29" s="192"/>
    </row>
    <row r="30" spans="1:10" ht="37.5" customHeight="1" thickBot="1" x14ac:dyDescent="0.3">
      <c r="A30" s="221"/>
      <c r="B30" s="222"/>
      <c r="C30" s="229"/>
      <c r="D30" s="230"/>
      <c r="E30" s="230"/>
      <c r="F30" s="230"/>
      <c r="G30" s="231"/>
      <c r="H30" s="183"/>
      <c r="I30" s="184"/>
      <c r="J30" s="193"/>
    </row>
    <row r="32" spans="1:10" x14ac:dyDescent="0.25">
      <c r="D32" s="178">
        <f ca="1">TODAY()</f>
        <v>44438</v>
      </c>
      <c r="E32" s="178"/>
      <c r="F32" s="178"/>
      <c r="G32" s="178"/>
    </row>
    <row r="33" spans="3:7" x14ac:dyDescent="0.25">
      <c r="D33" s="178"/>
      <c r="E33" s="178"/>
      <c r="F33" s="178"/>
      <c r="G33" s="178"/>
    </row>
    <row r="34" spans="3:7" x14ac:dyDescent="0.25">
      <c r="D34" s="178"/>
      <c r="E34" s="178"/>
      <c r="F34" s="178"/>
      <c r="G34" s="178"/>
    </row>
    <row r="35" spans="3:7" ht="15" customHeight="1" x14ac:dyDescent="0.25">
      <c r="D35" s="178"/>
      <c r="E35" s="178"/>
      <c r="F35" s="178"/>
      <c r="G35" s="178"/>
    </row>
    <row r="36" spans="3:7" ht="15" customHeight="1" x14ac:dyDescent="0.25">
      <c r="D36" s="178"/>
      <c r="E36" s="178"/>
      <c r="F36" s="178"/>
      <c r="G36" s="178"/>
    </row>
    <row r="37" spans="3:7" ht="15" customHeight="1" x14ac:dyDescent="0.25">
      <c r="C37" s="2"/>
      <c r="D37" s="178"/>
      <c r="E37" s="178"/>
      <c r="F37" s="178"/>
      <c r="G37" s="178"/>
    </row>
    <row r="38" spans="3:7" ht="15" customHeight="1" x14ac:dyDescent="0.25">
      <c r="D38" s="178"/>
      <c r="E38" s="178"/>
      <c r="F38" s="178"/>
      <c r="G38" s="178"/>
    </row>
    <row r="39" spans="3:7" ht="15" customHeight="1" x14ac:dyDescent="0.25">
      <c r="D39" s="178"/>
      <c r="E39" s="178"/>
      <c r="F39" s="178"/>
      <c r="G39" s="178"/>
    </row>
    <row r="96" spans="2:2" x14ac:dyDescent="0.25">
      <c r="B96" t="str">
        <f ca="1">IF(AND(EXACT(A5,""),EXACT(B5,""),EXACT(C5,""),EXACT(D5,""),EXACT(E5,""),EXACT(G5,""),EXACT(F14,""),EXACT(A25,""),EXACT(A28,""),EXACT(C28,"")),"FALSO","VERDADERO")</f>
        <v>VERDADERO</v>
      </c>
    </row>
    <row r="97" spans="2:2" x14ac:dyDescent="0.25">
      <c r="B97" t="s">
        <v>54</v>
      </c>
    </row>
    <row r="172" spans="1:1" ht="21" x14ac:dyDescent="0.35">
      <c r="A172" s="9" t="s">
        <v>25</v>
      </c>
    </row>
  </sheetData>
  <sheetProtection algorithmName="SHA-512" hashValue="huZ357hnuKXUilZAZ2tTV3o+/CUNwKGIfQZOmTDlcD5ktPcid1HvHxtnYIudZyXbKW3GuMQXlsCvucyZsiRX8Q==" saltValue="SHc0ztGlKdkkJ71FdbXs8A==" spinCount="100000" sheet="1" objects="1" scenarios="1"/>
  <mergeCells count="28">
    <mergeCell ref="D32:G39"/>
    <mergeCell ref="J1:J8"/>
    <mergeCell ref="H1:I8"/>
    <mergeCell ref="H25:I30"/>
    <mergeCell ref="J9:J15"/>
    <mergeCell ref="J16:J24"/>
    <mergeCell ref="J25:J30"/>
    <mergeCell ref="H16:I24"/>
    <mergeCell ref="H9:I13"/>
    <mergeCell ref="A14:E15"/>
    <mergeCell ref="F14:G15"/>
    <mergeCell ref="A16:G20"/>
    <mergeCell ref="A21:G22"/>
    <mergeCell ref="A28:B30"/>
    <mergeCell ref="C28:G30"/>
    <mergeCell ref="A25:G25"/>
    <mergeCell ref="A26:G26"/>
    <mergeCell ref="A27:B27"/>
    <mergeCell ref="C27:G27"/>
    <mergeCell ref="A1:G2"/>
    <mergeCell ref="A3:G3"/>
    <mergeCell ref="A5:A13"/>
    <mergeCell ref="B5:B13"/>
    <mergeCell ref="C5:C13"/>
    <mergeCell ref="D5:D13"/>
    <mergeCell ref="E5:E13"/>
    <mergeCell ref="F5:F13"/>
    <mergeCell ref="G5:G13"/>
  </mergeCells>
  <conditionalFormatting sqref="H25:I30 H9">
    <cfRule type="cellIs" priority="3" operator="equal">
      <formula>""""""</formula>
    </cfRule>
  </conditionalFormatting>
  <conditionalFormatting sqref="H16:I24">
    <cfRule type="cellIs" priority="2" operator="equal">
      <formula>""""""</formula>
    </cfRule>
  </conditionalFormatting>
  <pageMargins left="0.7" right="0.7" top="0.75" bottom="0.75" header="0.3" footer="0.3"/>
  <pageSetup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Instrucciones</vt:lpstr>
      <vt:lpstr>Paso 0</vt:lpstr>
      <vt:lpstr>Paso 1</vt:lpstr>
      <vt:lpstr>Paso 2</vt:lpstr>
      <vt:lpstr>Paso 3</vt:lpstr>
      <vt:lpstr>Paso 4</vt:lpstr>
      <vt:lpstr>DIAGNÓSTICO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Silva</dc:creator>
  <cp:lastModifiedBy>Alexander Silva</cp:lastModifiedBy>
  <dcterms:created xsi:type="dcterms:W3CDTF">2018-04-24T13:35:12Z</dcterms:created>
  <dcterms:modified xsi:type="dcterms:W3CDTF">2021-08-30T15:10:35Z</dcterms:modified>
</cp:coreProperties>
</file>